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2024" sheetId="1" r:id="rId1"/>
  </sheets>
  <definedNames>
    <definedName name="_xlnm.Print_Titles" localSheetId="0">'2024'!$6:$6</definedName>
  </definedNames>
  <calcPr calcId="145621"/>
</workbook>
</file>

<file path=xl/calcChain.xml><?xml version="1.0" encoding="utf-8"?>
<calcChain xmlns="http://schemas.openxmlformats.org/spreadsheetml/2006/main">
  <c r="C169" i="1" l="1"/>
  <c r="C11" i="1" l="1"/>
  <c r="C10" i="1" s="1"/>
  <c r="C18" i="1"/>
  <c r="C20" i="1"/>
  <c r="C22" i="1"/>
  <c r="C24" i="1"/>
  <c r="C28" i="1"/>
  <c r="C30" i="1"/>
  <c r="C32" i="1"/>
  <c r="C34" i="1"/>
  <c r="C44" i="1"/>
  <c r="C43" i="1" s="1"/>
  <c r="C47" i="1"/>
  <c r="C50" i="1"/>
  <c r="C53" i="1"/>
  <c r="C49" i="1" s="1"/>
  <c r="C56" i="1"/>
  <c r="C55" i="1" s="1"/>
  <c r="C59" i="1"/>
  <c r="C58" i="1" s="1"/>
  <c r="C65" i="1"/>
  <c r="C62" i="1" s="1"/>
  <c r="C61" i="1" s="1"/>
  <c r="C71" i="1"/>
  <c r="C70" i="1" s="1"/>
  <c r="C74" i="1"/>
  <c r="C73" i="1" s="1"/>
  <c r="C77" i="1"/>
  <c r="C80" i="1"/>
  <c r="C79" i="1" s="1"/>
  <c r="C83" i="1"/>
  <c r="C82" i="1" s="1"/>
  <c r="C87" i="1"/>
  <c r="C86" i="1" s="1"/>
  <c r="C91" i="1"/>
  <c r="C93" i="1"/>
  <c r="C95" i="1"/>
  <c r="C98" i="1"/>
  <c r="C101" i="1"/>
  <c r="C103" i="1"/>
  <c r="C105" i="1"/>
  <c r="C107" i="1"/>
  <c r="C109" i="1"/>
  <c r="C111" i="1"/>
  <c r="C113" i="1"/>
  <c r="C115" i="1"/>
  <c r="C117" i="1"/>
  <c r="C119" i="1"/>
  <c r="C123" i="1"/>
  <c r="C121" i="1" s="1"/>
  <c r="C128" i="1"/>
  <c r="C130" i="1"/>
  <c r="C133" i="1"/>
  <c r="C135" i="1"/>
  <c r="C137" i="1"/>
  <c r="C139" i="1"/>
  <c r="C141" i="1"/>
  <c r="C143" i="1"/>
  <c r="C145" i="1"/>
  <c r="C147" i="1"/>
  <c r="C149" i="1"/>
  <c r="C151" i="1"/>
  <c r="C153" i="1"/>
  <c r="C156" i="1"/>
  <c r="C158" i="1"/>
  <c r="C160" i="1"/>
  <c r="C162" i="1"/>
  <c r="C164" i="1"/>
  <c r="C166" i="1"/>
  <c r="C171" i="1"/>
  <c r="C173" i="1"/>
  <c r="C176" i="1"/>
  <c r="C175" i="1" s="1"/>
  <c r="C69" i="1" l="1"/>
  <c r="C27" i="1"/>
  <c r="C26" i="1" s="1"/>
  <c r="C168" i="1"/>
  <c r="C127" i="1"/>
  <c r="C76" i="1"/>
  <c r="C17" i="1"/>
  <c r="C16" i="1" s="1"/>
  <c r="C132" i="1"/>
  <c r="C126" i="1" s="1"/>
  <c r="C125" i="1" s="1"/>
  <c r="C155" i="1"/>
  <c r="C90" i="1"/>
  <c r="C89" i="1" s="1"/>
  <c r="C46" i="1"/>
  <c r="D179" i="1"/>
  <c r="E179" i="1"/>
  <c r="D173" i="1"/>
  <c r="E173" i="1"/>
  <c r="D95" i="1"/>
  <c r="E95" i="1"/>
  <c r="D103" i="1"/>
  <c r="E103" i="1"/>
  <c r="D121" i="1"/>
  <c r="E121" i="1"/>
  <c r="D80" i="1"/>
  <c r="E80" i="1"/>
  <c r="D32" i="1"/>
  <c r="E32" i="1"/>
  <c r="D11" i="1"/>
  <c r="E11" i="1"/>
  <c r="C7" i="1" l="1"/>
</calcChain>
</file>

<file path=xl/sharedStrings.xml><?xml version="1.0" encoding="utf-8"?>
<sst xmlns="http://schemas.openxmlformats.org/spreadsheetml/2006/main" count="346" uniqueCount="344">
  <si>
    <t>Прочие безвозмездные поступления в бюджеты муниципальных районов</t>
  </si>
  <si>
    <t>Прочие безвозмездные поступления в бюджеты городских поселений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</si>
  <si>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</si>
  <si>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</si>
  <si>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</si>
  <si>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</si>
  <si>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</si>
  <si>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</si>
  <si>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</si>
  <si>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</si>
  <si>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</si>
  <si>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</si>
  <si>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</si>
  <si>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</si>
  <si>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</si>
  <si>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</si>
  <si>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</si>
  <si>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</si>
  <si>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</si>
  <si>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</si>
  <si>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</si>
  <si>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</si>
  <si>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Субсидии бюджетам на реализацию программ формирования современной городской среды</t>
  </si>
  <si>
    <t>Субсидия бюджетам муниципальных районов на поддержку отрасли культуры</t>
  </si>
  <si>
    <t>Субсидии бюджетам на поддержку отрасли культуры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</si>
  <si>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</si>
  <si>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</si>
  <si>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</si>
  <si>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деткими общественными объединениями в общеобразовательных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</si>
  <si>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</si>
  <si>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</si>
  <si>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государственную поддержку организаций, входящих в систему спортивной подготовки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</si>
  <si>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</si>
  <si>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</si>
  <si>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</si>
  <si>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</si>
  <si>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</si>
  <si>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"Субсидии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значения)"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</si>
  <si>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</si>
  <si>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</si>
  <si>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</si>
  <si>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</si>
  <si>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</si>
  <si>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</si>
  <si>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</si>
  <si>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</si>
  <si>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</si>
  <si>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Платежи, уплачиваемые в целях возмещения вреда, причиняемого автомобильным дорогам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</si>
  <si>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</si>
  <si>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</si>
  <si>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</si>
  <si>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</si>
  <si>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</si>
  <si>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</si>
  <si>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</si>
  <si>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</si>
  <si>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</si>
  <si>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</si>
  <si>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</si>
  <si>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</si>
  <si>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</si>
  <si>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</si>
  <si>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</si>
  <si>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</si>
  <si>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</si>
  <si>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</si>
  <si>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</si>
  <si>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</si>
  <si>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</si>
  <si>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</si>
  <si>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</si>
  <si>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</si>
  <si>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</si>
  <si>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</si>
  <si>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</si>
  <si>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</si>
  <si>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</si>
  <si>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</si>
  <si>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</si>
  <si>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</si>
  <si>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Кодексом Российской Федерации об административных правонарушениях</t>
  </si>
  <si>
    <t>ШТРАФЫ, САНКЦИИ, ВОЗМЕЩЕНИЕ УЩЕРБА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</si>
  <si>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</si>
  <si>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</si>
  <si>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</si>
  <si>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</si>
  <si>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</si>
  <si>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</si>
  <si>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</si>
  <si>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</si>
  <si>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</si>
  <si>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</si>
  <si>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</si>
  <si>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</si>
  <si>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</si>
  <si>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</si>
  <si>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</si>
  <si>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</si>
  <si>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</si>
  <si>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</si>
  <si>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</si>
  <si>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</si>
  <si>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</si>
  <si>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</si>
  <si>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Плата за размещение отходов производства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</si>
  <si>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</si>
  <si>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</si>
  <si>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</si>
  <si>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</si>
  <si>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</si>
  <si>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</si>
  <si>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</si>
  <si>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</si>
  <si>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</si>
  <si>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</si>
  <si>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</si>
  <si>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</si>
  <si>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</si>
  <si>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</si>
  <si>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</si>
  <si>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</si>
  <si>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</si>
  <si>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</si>
  <si>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</si>
  <si>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</si>
  <si>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</si>
  <si>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</si>
  <si>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</si>
  <si>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</si>
  <si>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</si>
  <si>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</si>
  <si>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Транспортный налог с физических лиц</t>
  </si>
  <si>
    <t xml:space="preserve"> Транспортный налог с организаций</t>
  </si>
  <si>
    <t xml:space="preserve">Транспортный налог 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</si>
  <si>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</si>
  <si>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</si>
  <si>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</si>
  <si>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</si>
  <si>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</si>
  <si>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</si>
  <si>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</si>
  <si>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</si>
  <si>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</si>
  <si>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</si>
  <si>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</si>
  <si>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</si>
  <si>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</si>
  <si>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</si>
  <si>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</si>
  <si>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</si>
  <si>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</si>
  <si>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</si>
  <si>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</si>
  <si>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</si>
  <si>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</si>
  <si>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</si>
  <si>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</si>
  <si>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</si>
  <si>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</si>
  <si>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</si>
  <si>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(в рублях)</t>
  </si>
  <si>
    <t>Наименование кода классификации доходов</t>
  </si>
  <si>
    <t>Код бюджетной классификации Российской Федерации</t>
  </si>
  <si>
    <t>Доходы бюджета - всего</t>
  </si>
  <si>
    <t>в том числе:</t>
  </si>
  <si>
    <t>Доходная часть бюджета муниципального образования Кондинский район на 2024 год</t>
  </si>
  <si>
    <t>2024 год</t>
  </si>
  <si>
    <t>000 1 00 00 000 00 0000 000</t>
  </si>
  <si>
    <t>000 1 01 00 000 00 0000 000</t>
  </si>
  <si>
    <t>000 1 01 02 000 01 0000 110</t>
  </si>
  <si>
    <t>000 1 01 02 010 01 0000 110</t>
  </si>
  <si>
    <t>000 1 01 02 020 01 0000 110</t>
  </si>
  <si>
    <t>000 1 01 02 030 01 0000 110</t>
  </si>
  <si>
    <t>000 1 01 02 040 01 0000 110</t>
  </si>
  <si>
    <t>000 1 03 00 000 00 0000 000</t>
  </si>
  <si>
    <t>000 1 03 02 000 01 0000 110</t>
  </si>
  <si>
    <t>000 1 03 02 230 01 0000 110</t>
  </si>
  <si>
    <t>000 1 03 02 231 01 0000 110</t>
  </si>
  <si>
    <t>000 1 03 02 240 01 0000 110</t>
  </si>
  <si>
    <t>000 1 03 02 241 01 0000 110</t>
  </si>
  <si>
    <t>000 1 03 02 250 01 0000 110</t>
  </si>
  <si>
    <t>000 1 03 02 251 01 0000 110</t>
  </si>
  <si>
    <t>000 1 03 02 260 01 0000 110</t>
  </si>
  <si>
    <t>000 1 03 02 261 01 0000 110</t>
  </si>
  <si>
    <t>000 1 05 00 000 00 0000 110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</si>
  <si>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</si>
  <si>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</si>
  <si>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</si>
  <si>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</si>
  <si>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</si>
  <si>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</si>
  <si>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</si>
  <si>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</si>
  <si>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</si>
  <si>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</si>
  <si>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000 1 06 04 000 02 0000 110</t>
  </si>
  <si>
    <t>000 1 06 04 011 02 0000 110</t>
  </si>
  <si>
    <t>000 1 06 04 012 02 0000 110</t>
  </si>
  <si>
    <t>000 1 06 06 000 00 0000 110</t>
  </si>
  <si>
    <t>000 1 06 06 030 00 0000 110</t>
  </si>
  <si>
    <t>000 1 06 06 033 05 0000 110</t>
  </si>
  <si>
    <t>000 1 08 00 000 00 0000 000</t>
  </si>
  <si>
    <t>000 1 08 03 000 01 0000 110</t>
  </si>
  <si>
    <t>000 1 08 03 010 01 0000 110</t>
  </si>
  <si>
    <t>000 1 11 00 000 00 0000 000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</si>
  <si>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</si>
  <si>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</si>
  <si>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</si>
  <si>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</si>
  <si>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</si>
  <si>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</si>
  <si>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</si>
  <si>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</si>
  <si>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</si>
  <si>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</si>
  <si>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</si>
  <si>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</si>
  <si>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</si>
  <si>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</si>
  <si>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</si>
  <si>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</si>
  <si>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</si>
  <si>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</si>
  <si>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000 1 12 01 040 01 6000 120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</si>
  <si>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</si>
  <si>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</si>
  <si>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</si>
  <si>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</si>
  <si>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</si>
  <si>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</si>
  <si>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</si>
  <si>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</si>
  <si>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</si>
  <si>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</si>
  <si>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</si>
  <si>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</si>
  <si>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</si>
  <si>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</si>
  <si>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000 1 14 02 050 05 0000 440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</si>
  <si>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</si>
  <si>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</si>
  <si>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</si>
  <si>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</si>
  <si>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</si>
  <si>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000 1 15 00 000 00 0000 000</t>
  </si>
  <si>
    <t>000 1 15 02 000 00 0000 140</t>
  </si>
  <si>
    <t>000 1 15 02 050 05 0000 140</t>
  </si>
  <si>
    <t>000 1 16 00 000 00 0000 000</t>
  </si>
  <si>
    <t>000 1 16 01 000 01 0000 140</t>
  </si>
  <si>
    <t>000 1 16 01 050 01 0000 140</t>
  </si>
  <si>
    <t>000 1 16 01 053 01 0000 140</t>
  </si>
  <si>
    <t>000 1 16 01 060 01 0000 140</t>
  </si>
  <si>
    <t>000 1 16 01 063 01 0000 140</t>
  </si>
  <si>
    <t>000 1 16 01 070 01 0000 140</t>
  </si>
  <si>
    <t>000 1 16 01 072 01 0000 140</t>
  </si>
  <si>
    <t>000 1 16 01 073 01 0000 140</t>
  </si>
  <si>
    <t>000 1 16 01 080 01 0000 140</t>
  </si>
  <si>
    <t>000 1 16 01 082 01 0000 140</t>
  </si>
  <si>
    <t>000 1 16 01 083 01 0000 140</t>
  </si>
  <si>
    <t>000 1 16 01 090 01 0000 140</t>
  </si>
  <si>
    <t>000 1 16 01 092 01 0000 140</t>
  </si>
  <si>
    <t>000 1 16 01 110 01 0000 140</t>
  </si>
  <si>
    <t>000 1 16 01 113 01 0000 140</t>
  </si>
  <si>
    <t>000 1 16 01 130 01 0000 140</t>
  </si>
  <si>
    <t>000 1 16 01 133 01 0000 140</t>
  </si>
  <si>
    <t>000 1 16 01 140 01 0000 140</t>
  </si>
  <si>
    <t>000 1 16 01 143 01 0000 140</t>
  </si>
  <si>
    <t>000 1 16 01 150 01 0000 140</t>
  </si>
  <si>
    <t>000 1 16 01 153 01 0000 140</t>
  </si>
  <si>
    <t>000 1 16 01 170 01 0000 140</t>
  </si>
  <si>
    <t>000 1 16 01 173 01 0000 140</t>
  </si>
  <si>
    <t>000 1 16 01 190 01 0000 140</t>
  </si>
  <si>
    <t>000 1 16 01 193 01 0000 140</t>
  </si>
  <si>
    <t>000 1 16 01 200 01 0000 140</t>
  </si>
  <si>
    <t>000 1 16 01 203 01 0000 140</t>
  </si>
  <si>
    <t>000 1 16 01 330 01 0000 140</t>
  </si>
  <si>
    <t>000 1 16 01 333 01 0000 140</t>
  </si>
  <si>
    <t>000 1 16 02 000 02 0000 140</t>
  </si>
  <si>
    <t>000 1 16 02 010 02 0000 140</t>
  </si>
  <si>
    <t>000 1 16 11 000 01 0000 140</t>
  </si>
  <si>
    <t>000 1 16 11 050 01 0000 140</t>
  </si>
  <si>
    <t>000 1 16 11 060 01 0000 140</t>
  </si>
  <si>
    <t>000 1 16 11 064 01 0000 140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</si>
  <si>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</si>
  <si>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</si>
  <si>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</si>
  <si>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</si>
  <si>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</si>
  <si>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000 2 02 15 002 00 0000 150</t>
  </si>
  <si>
    <t>000 2 02 15 002 05 0000 150</t>
  </si>
  <si>
    <t>000 2 02 20 000 00 0000 150</t>
  </si>
  <si>
    <t>000 2 02 20 041 00 0000 150</t>
  </si>
  <si>
    <t>000 2 02 20 041 05 0000 150</t>
  </si>
  <si>
    <t>000 2 02 20 077 00 0000 150</t>
  </si>
  <si>
    <t>000 2 02 20 077 05 0000 150</t>
  </si>
  <si>
    <t>000 2 02 20 303 00 0000 150</t>
  </si>
  <si>
    <t>000 2 02 20 303 05 0000 150</t>
  </si>
  <si>
    <t>000 2 02 25 081 00 0000 150</t>
  </si>
  <si>
    <t>000 2 02 25 081 05 0000 150</t>
  </si>
  <si>
    <t>000 2 02 25 098 00 0000 150</t>
  </si>
  <si>
    <t>000 2 02 25 098 05 0000 150</t>
  </si>
  <si>
    <t>000 2 02 25 179 00 0000 150</t>
  </si>
  <si>
    <t>000 2 02 25 179 05 0000 150</t>
  </si>
  <si>
    <t>000 2 02 25 304 00 0000 150</t>
  </si>
  <si>
    <t>000 2 02 25 304 05 0000 150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</si>
  <si>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</si>
  <si>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</si>
  <si>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</si>
  <si>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</si>
  <si>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</si>
  <si>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</si>
  <si>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</si>
  <si>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</si>
  <si>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</si>
  <si>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</si>
  <si>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</si>
  <si>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</si>
  <si>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000 2 02 30 029 05 0000 150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</si>
  <si>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</si>
  <si>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</si>
  <si>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</si>
  <si>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</si>
  <si>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</si>
  <si>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</si>
  <si>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</si>
  <si>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</si>
  <si>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</si>
  <si>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000 2 02 45 303 00 0000 150</t>
  </si>
  <si>
    <t>000 2 02 45 303 05 0000 150</t>
  </si>
  <si>
    <t>000 2 02 49 999 00 0000 150</t>
  </si>
  <si>
    <t>000 2 02 49 999 05 0000 150</t>
  </si>
  <si>
    <t>000 2 07 00 000 00 0000 000</t>
  </si>
  <si>
    <t>000 2 07 05 000 13 0000 150</t>
  </si>
  <si>
    <t>000 2 07 05 030 05 0000 150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</si>
  <si>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</si>
  <si>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000 2 02 40 014 00 0000 150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</si>
  <si>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</si>
  <si>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000 2 02 40 014 05 0000 150</t>
  </si>
  <si>
    <t xml:space="preserve">Приложение 1
к решению Думы Кондинского района 
от __ ________ 2023 года № __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</si>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</sst>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0_ ;[Red]\-#,##0.00\ "/>
    <numFmt numFmtId="166" formatCode="#,##0.00_ ;\-#,##0.00\ "/>
  </numFmts>
  <fonts count="2" x14ac:knownFonts="1">
    <font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/>
      <protection hidden="1"/>
    </xf>
    <xf numFmtId="164" fontId="1" fillId="0" borderId="6" xfId="0" applyNumberFormat="1" applyFont="1" applyFill="1" applyBorder="1" applyAlignment="1" applyProtection="1">
      <alignment horizontal="right" vertical="top"/>
      <protection hidden="1"/>
    </xf>
    <xf numFmtId="164" fontId="1" fillId="0" borderId="4" xfId="0" applyNumberFormat="1" applyFont="1" applyFill="1" applyBorder="1" applyAlignment="1" applyProtection="1">
      <alignment horizontal="right" vertical="top"/>
      <protection hidden="1"/>
    </xf>
    <xf numFmtId="164" fontId="1" fillId="0" borderId="3" xfId="0" applyNumberFormat="1" applyFont="1" applyFill="1" applyBorder="1" applyAlignment="1" applyProtection="1">
      <alignment horizontal="right"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horizontal="right" vertical="top"/>
      <protection hidden="1"/>
    </xf>
    <xf numFmtId="164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 wrapText="1"/>
      <protection hidden="1"/>
    </xf>
    <xf numFmtId="0" fontId="1" fillId="0" borderId="0" xfId="0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 applyProtection="1">
      <alignment vertical="top"/>
      <protection hidden="1"/>
    </xf>
    <xf numFmtId="166" fontId="1" fillId="0" borderId="0" xfId="0" applyNumberFormat="1" applyFont="1" applyFill="1" applyAlignment="1">
      <alignment horizontal="right" vertical="top"/>
    </xf>
    <xf numFmtId="166" fontId="1" fillId="0" borderId="0" xfId="0" applyNumberFormat="1" applyFont="1" applyFill="1" applyAlignment="1" applyProtection="1">
      <alignment horizontal="right" vertical="top"/>
      <protection hidden="1"/>
    </xf>
    <xf numFmtId="166" fontId="1" fillId="0" borderId="5" xfId="0" applyNumberFormat="1" applyFont="1" applyFill="1" applyBorder="1" applyAlignment="1" applyProtection="1">
      <alignment vertical="top" wrapText="1"/>
      <protection hidden="1"/>
    </xf>
    <xf numFmtId="166" fontId="1" fillId="0" borderId="5" xfId="0" applyNumberFormat="1" applyFont="1" applyFill="1" applyBorder="1" applyAlignment="1" applyProtection="1">
      <alignment horizontal="right" vertical="top"/>
      <protection hidden="1"/>
    </xf>
    <xf numFmtId="166" fontId="1" fillId="0" borderId="0" xfId="0" applyNumberFormat="1" applyFont="1" applyFill="1" applyAlignment="1" applyProtection="1">
      <alignment vertical="top"/>
      <protection hidden="1"/>
    </xf>
    <xf numFmtId="166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3"/>
  <sheetViews>
    <sheetView showGridLines="0" tabSelected="1" topLeftCell="A164" zoomScaleNormal="100" workbookViewId="0">
      <selection activeCell="G164" sqref="G164"/>
    </sheetView>
  </sheetViews>
  <sheetFormatPr defaultColWidth="9.140625" defaultRowHeight="12.75" x14ac:dyDescent="0.2"/>
  <cols>
    <col min="1" max="1" width="59.85546875" style="15" customWidth="1"/>
    <col min="2" max="2" width="24.5703125" style="15" customWidth="1"/>
    <col min="3" max="3" width="15.140625" style="23" customWidth="1"/>
    <col min="4" max="5" width="0" style="15" hidden="1" customWidth="1"/>
    <col min="6" max="7" width="10.42578125" style="15" customWidth="1"/>
    <col min="8" max="231" width="9.140625" style="15" customWidth="1"/>
    <col min="232" max="16384" width="9.140625" style="15"/>
  </cols>
  <sheetData>
    <row r="1" spans="1:5" ht="44.25" customHeight="1" x14ac:dyDescent="0.2">
      <c r="B1" s="27" t="s">
        <v>338</v>
      </c>
      <c r="C1" s="27"/>
    </row>
    <row r="2" spans="1:5" ht="11.25" customHeight="1" x14ac:dyDescent="0.2">
      <c r="B2" s="24"/>
      <c r="C2" s="24"/>
    </row>
    <row r="3" spans="1:5" x14ac:dyDescent="0.2">
      <c r="A3" s="28" t="s">
        <v>165</v>
      </c>
      <c r="B3" s="28"/>
      <c r="C3" s="28"/>
    </row>
    <row r="4" spans="1:5" x14ac:dyDescent="0.2">
      <c r="C4" s="18"/>
    </row>
    <row r="5" spans="1:5" ht="17.25" customHeight="1" x14ac:dyDescent="0.2">
      <c r="A5" s="1"/>
      <c r="B5" s="1"/>
      <c r="C5" s="19" t="s">
        <v>160</v>
      </c>
      <c r="D5" s="12"/>
      <c r="E5" s="12"/>
    </row>
    <row r="6" spans="1:5" ht="38.25" x14ac:dyDescent="0.2">
      <c r="A6" s="25" t="s">
        <v>161</v>
      </c>
      <c r="B6" s="25" t="s">
        <v>162</v>
      </c>
      <c r="C6" s="26" t="s">
        <v>166</v>
      </c>
      <c r="D6" s="14"/>
      <c r="E6" s="14"/>
    </row>
    <row r="7" spans="1:5" ht="13.5" thickBot="1" x14ac:dyDescent="0.25">
      <c r="A7" s="3" t="s">
        <v>163</v>
      </c>
      <c r="B7" s="13"/>
      <c r="C7" s="20">
        <f>C9+C125</f>
        <v>5090953990.3500004</v>
      </c>
      <c r="D7" s="14"/>
      <c r="E7" s="14"/>
    </row>
    <row r="8" spans="1:5" x14ac:dyDescent="0.2">
      <c r="A8" s="3" t="s">
        <v>164</v>
      </c>
      <c r="B8" s="3"/>
      <c r="C8" s="21"/>
      <c r="D8" s="5"/>
      <c r="E8" s="6"/>
    </row>
    <row r="9" spans="1:5" ht="15" customHeight="1" x14ac:dyDescent="0.2">
      <c r="A9" s="3" t="s">
        <v>159</v>
      </c>
      <c r="B9" s="9" t="s">
        <v>167</v>
      </c>
      <c r="C9" s="21">
        <v>815109945.33000004</v>
      </c>
      <c r="D9" s="7"/>
      <c r="E9" s="8">
        <v>0</v>
      </c>
    </row>
    <row r="10" spans="1:5" ht="17.25" customHeight="1" x14ac:dyDescent="0.2">
      <c r="A10" s="3" t="s">
        <v>158</v>
      </c>
      <c r="B10" s="9" t="s">
        <v>168</v>
      </c>
      <c r="C10" s="21">
        <f>C11</f>
        <v>575121400</v>
      </c>
      <c r="D10" s="7"/>
      <c r="E10" s="8">
        <v>0</v>
      </c>
    </row>
    <row r="11" spans="1:5" ht="17.25" customHeight="1" x14ac:dyDescent="0.2">
      <c r="A11" s="3" t="s">
        <v>157</v>
      </c>
      <c r="B11" s="9" t="s">
        <v>169</v>
      </c>
      <c r="C11" s="21">
        <f>C12+C13+C14+C15</f>
        <v>575121400</v>
      </c>
      <c r="D11" s="4">
        <f t="shared" ref="D11:E11" si="0">D12+D13+D14+D15</f>
        <v>0</v>
      </c>
      <c r="E11" s="4">
        <f t="shared" si="0"/>
        <v>0</v>
      </c>
    </row>
    <row r="12" spans="1:5" ht="81" customHeight="1" x14ac:dyDescent="0.2">
      <c r="A12" s="3" t="s">
        <v>156</v>
      </c>
      <c r="B12" s="9" t="s">
        <v>170</v>
      </c>
      <c r="C12" s="21">
        <v>571051400</v>
      </c>
      <c r="D12" s="7"/>
      <c r="E12" s="8">
        <v>0</v>
      </c>
    </row>
    <row r="13" spans="1:5" ht="82.5" customHeight="1" x14ac:dyDescent="0.2">
      <c r="A13" s="3" t="s">
        <v>155</v>
      </c>
      <c r="B13" s="9" t="s">
        <v>171</v>
      </c>
      <c r="C13" s="21">
        <v>350000</v>
      </c>
      <c r="D13" s="7"/>
      <c r="E13" s="8">
        <v>0</v>
      </c>
    </row>
    <row r="14" spans="1:5" ht="41.25" customHeight="1" x14ac:dyDescent="0.2">
      <c r="A14" s="3" t="s">
        <v>154</v>
      </c>
      <c r="B14" s="9" t="s">
        <v>172</v>
      </c>
      <c r="C14" s="21">
        <v>2370000</v>
      </c>
      <c r="D14" s="7"/>
      <c r="E14" s="8">
        <v>0</v>
      </c>
    </row>
    <row r="15" spans="1:5" ht="67.5" customHeight="1" x14ac:dyDescent="0.2">
      <c r="A15" s="3" t="s">
        <v>153</v>
      </c>
      <c r="B15" s="9" t="s">
        <v>173</v>
      </c>
      <c r="C15" s="21">
        <v>1350000</v>
      </c>
      <c r="D15" s="7"/>
      <c r="E15" s="8">
        <v>0</v>
      </c>
    </row>
    <row r="16" spans="1:5" ht="30.75" customHeight="1" x14ac:dyDescent="0.2">
      <c r="A16" s="3" t="s">
        <v>152</v>
      </c>
      <c r="B16" s="9" t="s">
        <v>174</v>
      </c>
      <c r="C16" s="21">
        <f>C17</f>
        <v>25052000</v>
      </c>
      <c r="D16" s="7"/>
      <c r="E16" s="8">
        <v>0</v>
      </c>
    </row>
    <row r="17" spans="1:5" ht="30" customHeight="1" x14ac:dyDescent="0.2">
      <c r="A17" s="3" t="s">
        <v>151</v>
      </c>
      <c r="B17" s="9" t="s">
        <v>175</v>
      </c>
      <c r="C17" s="21">
        <f>C18+C20+C22+C24</f>
        <v>25052000</v>
      </c>
      <c r="D17" s="7"/>
      <c r="E17" s="8">
        <v>0</v>
      </c>
    </row>
    <row r="18" spans="1:5" ht="55.5" customHeight="1" x14ac:dyDescent="0.2">
      <c r="A18" s="3" t="s">
        <v>150</v>
      </c>
      <c r="B18" s="9" t="s">
        <v>176</v>
      </c>
      <c r="C18" s="21">
        <f>C19</f>
        <v>12889000</v>
      </c>
      <c r="D18" s="7"/>
      <c r="E18" s="8">
        <v>0</v>
      </c>
    </row>
    <row r="19" spans="1:5" ht="82.5" customHeight="1" x14ac:dyDescent="0.2">
      <c r="A19" s="3" t="s">
        <v>149</v>
      </c>
      <c r="B19" s="9" t="s">
        <v>177</v>
      </c>
      <c r="C19" s="21">
        <v>12889000</v>
      </c>
      <c r="D19" s="7"/>
      <c r="E19" s="8">
        <v>0</v>
      </c>
    </row>
    <row r="20" spans="1:5" ht="69" customHeight="1" x14ac:dyDescent="0.2">
      <c r="A20" s="3" t="s">
        <v>148</v>
      </c>
      <c r="B20" s="9" t="s">
        <v>178</v>
      </c>
      <c r="C20" s="21">
        <f>C21</f>
        <v>67000</v>
      </c>
      <c r="D20" s="7"/>
      <c r="E20" s="8">
        <v>0</v>
      </c>
    </row>
    <row r="21" spans="1:5" ht="95.25" customHeight="1" x14ac:dyDescent="0.2">
      <c r="A21" s="3" t="s">
        <v>147</v>
      </c>
      <c r="B21" s="9" t="s">
        <v>179</v>
      </c>
      <c r="C21" s="21">
        <v>67000</v>
      </c>
      <c r="D21" s="7"/>
      <c r="E21" s="8">
        <v>0</v>
      </c>
    </row>
    <row r="22" spans="1:5" ht="58.5" customHeight="1" x14ac:dyDescent="0.2">
      <c r="A22" s="3" t="s">
        <v>146</v>
      </c>
      <c r="B22" s="9" t="s">
        <v>180</v>
      </c>
      <c r="C22" s="21">
        <f>C23</f>
        <v>13917000</v>
      </c>
      <c r="D22" s="7"/>
      <c r="E22" s="8">
        <v>0</v>
      </c>
    </row>
    <row r="23" spans="1:5" ht="85.5" customHeight="1" x14ac:dyDescent="0.2">
      <c r="A23" s="3" t="s">
        <v>145</v>
      </c>
      <c r="B23" s="9" t="s">
        <v>181</v>
      </c>
      <c r="C23" s="21">
        <v>13917000</v>
      </c>
      <c r="D23" s="7"/>
      <c r="E23" s="8">
        <v>0</v>
      </c>
    </row>
    <row r="24" spans="1:5" ht="56.25" customHeight="1" x14ac:dyDescent="0.2">
      <c r="A24" s="3" t="s">
        <v>144</v>
      </c>
      <c r="B24" s="9" t="s">
        <v>182</v>
      </c>
      <c r="C24" s="21">
        <f>C25</f>
        <v>-1821000</v>
      </c>
      <c r="D24" s="7"/>
      <c r="E24" s="8">
        <v>0</v>
      </c>
    </row>
    <row r="25" spans="1:5" ht="81" customHeight="1" x14ac:dyDescent="0.2">
      <c r="A25" s="3" t="s">
        <v>143</v>
      </c>
      <c r="B25" s="9" t="s">
        <v>183</v>
      </c>
      <c r="C25" s="21">
        <v>-1821000</v>
      </c>
      <c r="D25" s="7"/>
      <c r="E25" s="8">
        <v>0</v>
      </c>
    </row>
    <row r="26" spans="1:5" ht="16.5" customHeight="1" x14ac:dyDescent="0.2">
      <c r="A26" s="3" t="s">
        <v>142</v>
      </c>
      <c r="B26" s="9" t="s">
        <v>184</v>
      </c>
      <c r="C26" s="21">
        <f>C27+C32+C34</f>
        <v>65842000</v>
      </c>
      <c r="D26" s="7"/>
      <c r="E26" s="8">
        <v>0</v>
      </c>
    </row>
    <row r="27" spans="1:5" ht="28.5" customHeight="1" x14ac:dyDescent="0.2">
      <c r="A27" s="3" t="s">
        <v>141</v>
      </c>
      <c r="B27" s="9" t="s">
        <v>185</v>
      </c>
      <c r="C27" s="21">
        <f>C28+C30</f>
        <v>62200000</v>
      </c>
      <c r="D27" s="7"/>
      <c r="E27" s="8">
        <v>0</v>
      </c>
    </row>
    <row r="28" spans="1:5" ht="30.75" customHeight="1" x14ac:dyDescent="0.2">
      <c r="A28" s="3" t="s">
        <v>140</v>
      </c>
      <c r="B28" s="9" t="s">
        <v>186</v>
      </c>
      <c r="C28" s="21">
        <f>C29</f>
        <v>25000000</v>
      </c>
      <c r="D28" s="7"/>
      <c r="E28" s="8">
        <v>0</v>
      </c>
    </row>
    <row r="29" spans="1:5" ht="29.25" customHeight="1" x14ac:dyDescent="0.2">
      <c r="A29" s="3" t="s">
        <v>140</v>
      </c>
      <c r="B29" s="9" t="s">
        <v>187</v>
      </c>
      <c r="C29" s="21">
        <v>25000000</v>
      </c>
      <c r="D29" s="7"/>
      <c r="E29" s="8">
        <v>0</v>
      </c>
    </row>
    <row r="30" spans="1:5" ht="30" customHeight="1" x14ac:dyDescent="0.2">
      <c r="A30" s="3" t="s">
        <v>139</v>
      </c>
      <c r="B30" s="9" t="s">
        <v>188</v>
      </c>
      <c r="C30" s="21">
        <f>C31</f>
        <v>37200000</v>
      </c>
      <c r="D30" s="7"/>
      <c r="E30" s="8">
        <v>0</v>
      </c>
    </row>
    <row r="31" spans="1:5" ht="54" customHeight="1" x14ac:dyDescent="0.2">
      <c r="A31" s="3" t="s">
        <v>138</v>
      </c>
      <c r="B31" s="9" t="s">
        <v>189</v>
      </c>
      <c r="C31" s="21">
        <v>37200000</v>
      </c>
      <c r="D31" s="7"/>
      <c r="E31" s="8">
        <v>0</v>
      </c>
    </row>
    <row r="32" spans="1:5" ht="17.25" customHeight="1" x14ac:dyDescent="0.2">
      <c r="A32" s="3" t="s">
        <v>137</v>
      </c>
      <c r="B32" s="9" t="s">
        <v>190</v>
      </c>
      <c r="C32" s="21">
        <f>C33</f>
        <v>42000</v>
      </c>
      <c r="D32" s="4">
        <f t="shared" ref="D32:E32" si="1">D33</f>
        <v>0</v>
      </c>
      <c r="E32" s="4">
        <f t="shared" si="1"/>
        <v>0</v>
      </c>
    </row>
    <row r="33" spans="1:5" ht="18" customHeight="1" x14ac:dyDescent="0.2">
      <c r="A33" s="3" t="s">
        <v>137</v>
      </c>
      <c r="B33" s="9" t="s">
        <v>191</v>
      </c>
      <c r="C33" s="21">
        <v>42000</v>
      </c>
      <c r="D33" s="7"/>
      <c r="E33" s="8">
        <v>0</v>
      </c>
    </row>
    <row r="34" spans="1:5" ht="28.5" customHeight="1" x14ac:dyDescent="0.2">
      <c r="A34" s="3" t="s">
        <v>136</v>
      </c>
      <c r="B34" s="9" t="s">
        <v>192</v>
      </c>
      <c r="C34" s="21">
        <f>C35</f>
        <v>3600000</v>
      </c>
      <c r="D34" s="7"/>
      <c r="E34" s="8">
        <v>0</v>
      </c>
    </row>
    <row r="35" spans="1:5" ht="30.75" customHeight="1" x14ac:dyDescent="0.2">
      <c r="A35" s="3" t="s">
        <v>135</v>
      </c>
      <c r="B35" s="9" t="s">
        <v>193</v>
      </c>
      <c r="C35" s="21">
        <v>3600000</v>
      </c>
      <c r="D35" s="7"/>
      <c r="E35" s="8">
        <v>0</v>
      </c>
    </row>
    <row r="36" spans="1:5" ht="15.75" customHeight="1" x14ac:dyDescent="0.2">
      <c r="A36" s="3" t="s">
        <v>134</v>
      </c>
      <c r="B36" s="9" t="s">
        <v>194</v>
      </c>
      <c r="C36" s="21">
        <v>3435400</v>
      </c>
      <c r="D36" s="7"/>
      <c r="E36" s="8">
        <v>0</v>
      </c>
    </row>
    <row r="37" spans="1:5" ht="18.75" customHeight="1" x14ac:dyDescent="0.2">
      <c r="A37" s="3" t="s">
        <v>133</v>
      </c>
      <c r="B37" s="9" t="s">
        <v>195</v>
      </c>
      <c r="C37" s="21">
        <v>3215400</v>
      </c>
      <c r="D37" s="7"/>
      <c r="E37" s="8">
        <v>0</v>
      </c>
    </row>
    <row r="38" spans="1:5" ht="16.5" customHeight="1" x14ac:dyDescent="0.2">
      <c r="A38" s="3" t="s">
        <v>132</v>
      </c>
      <c r="B38" s="9" t="s">
        <v>196</v>
      </c>
      <c r="C38" s="21">
        <v>800000</v>
      </c>
      <c r="D38" s="7"/>
      <c r="E38" s="8">
        <v>0</v>
      </c>
    </row>
    <row r="39" spans="1:5" ht="15.75" customHeight="1" x14ac:dyDescent="0.2">
      <c r="A39" s="3" t="s">
        <v>131</v>
      </c>
      <c r="B39" s="9" t="s">
        <v>197</v>
      </c>
      <c r="C39" s="21">
        <v>2415400</v>
      </c>
      <c r="D39" s="7"/>
      <c r="E39" s="8">
        <v>0</v>
      </c>
    </row>
    <row r="40" spans="1:5" ht="15.75" customHeight="1" x14ac:dyDescent="0.2">
      <c r="A40" s="3" t="s">
        <v>130</v>
      </c>
      <c r="B40" s="9" t="s">
        <v>198</v>
      </c>
      <c r="C40" s="21">
        <v>220000</v>
      </c>
      <c r="D40" s="7"/>
      <c r="E40" s="8">
        <v>0</v>
      </c>
    </row>
    <row r="41" spans="1:5" ht="15" customHeight="1" x14ac:dyDescent="0.2">
      <c r="A41" s="3" t="s">
        <v>129</v>
      </c>
      <c r="B41" s="9" t="s">
        <v>199</v>
      </c>
      <c r="C41" s="21">
        <v>220000</v>
      </c>
      <c r="D41" s="7"/>
      <c r="E41" s="8">
        <v>0</v>
      </c>
    </row>
    <row r="42" spans="1:5" ht="28.5" customHeight="1" x14ac:dyDescent="0.2">
      <c r="A42" s="3" t="s">
        <v>128</v>
      </c>
      <c r="B42" s="9" t="s">
        <v>200</v>
      </c>
      <c r="C42" s="21">
        <v>220000</v>
      </c>
      <c r="D42" s="7"/>
      <c r="E42" s="8">
        <v>0</v>
      </c>
    </row>
    <row r="43" spans="1:5" ht="15.75" customHeight="1" x14ac:dyDescent="0.2">
      <c r="A43" s="3" t="s">
        <v>127</v>
      </c>
      <c r="B43" s="9" t="s">
        <v>201</v>
      </c>
      <c r="C43" s="21">
        <f>C44</f>
        <v>3500000</v>
      </c>
      <c r="D43" s="7"/>
      <c r="E43" s="8">
        <v>0</v>
      </c>
    </row>
    <row r="44" spans="1:5" ht="30.75" customHeight="1" x14ac:dyDescent="0.2">
      <c r="A44" s="3" t="s">
        <v>126</v>
      </c>
      <c r="B44" s="9" t="s">
        <v>202</v>
      </c>
      <c r="C44" s="21">
        <f>C45</f>
        <v>3500000</v>
      </c>
      <c r="D44" s="7"/>
      <c r="E44" s="8">
        <v>0</v>
      </c>
    </row>
    <row r="45" spans="1:5" ht="43.5" customHeight="1" x14ac:dyDescent="0.2">
      <c r="A45" s="3" t="s">
        <v>125</v>
      </c>
      <c r="B45" s="9" t="s">
        <v>203</v>
      </c>
      <c r="C45" s="21">
        <v>3500000</v>
      </c>
      <c r="D45" s="7"/>
      <c r="E45" s="8">
        <v>0</v>
      </c>
    </row>
    <row r="46" spans="1:5" ht="27.75" customHeight="1" x14ac:dyDescent="0.2">
      <c r="A46" s="3" t="s">
        <v>124</v>
      </c>
      <c r="B46" s="9" t="s">
        <v>204</v>
      </c>
      <c r="C46" s="21">
        <f>C47+C49+C55+C58</f>
        <v>62170190.649999999</v>
      </c>
      <c r="D46" s="7"/>
      <c r="E46" s="8">
        <v>0</v>
      </c>
    </row>
    <row r="47" spans="1:5" ht="28.5" customHeight="1" x14ac:dyDescent="0.2">
      <c r="A47" s="3" t="s">
        <v>123</v>
      </c>
      <c r="B47" s="9" t="s">
        <v>205</v>
      </c>
      <c r="C47" s="21">
        <f>C48</f>
        <v>7130.65</v>
      </c>
      <c r="D47" s="7"/>
      <c r="E47" s="8">
        <v>0</v>
      </c>
    </row>
    <row r="48" spans="1:5" ht="28.5" customHeight="1" x14ac:dyDescent="0.2">
      <c r="A48" s="3" t="s">
        <v>122</v>
      </c>
      <c r="B48" s="9" t="s">
        <v>206</v>
      </c>
      <c r="C48" s="21">
        <v>7130.65</v>
      </c>
      <c r="D48" s="7"/>
      <c r="E48" s="8">
        <v>0</v>
      </c>
    </row>
    <row r="49" spans="1:5" ht="69.75" customHeight="1" x14ac:dyDescent="0.2">
      <c r="A49" s="3" t="s">
        <v>121</v>
      </c>
      <c r="B49" s="9" t="s">
        <v>207</v>
      </c>
      <c r="C49" s="21">
        <f>C50+C53</f>
        <v>56374210</v>
      </c>
      <c r="D49" s="7"/>
      <c r="E49" s="8">
        <v>0</v>
      </c>
    </row>
    <row r="50" spans="1:5" ht="57.75" customHeight="1" x14ac:dyDescent="0.2">
      <c r="A50" s="3" t="s">
        <v>120</v>
      </c>
      <c r="B50" s="9" t="s">
        <v>208</v>
      </c>
      <c r="C50" s="21">
        <f>C51+C52</f>
        <v>47522300</v>
      </c>
      <c r="D50" s="7"/>
      <c r="E50" s="8">
        <v>0</v>
      </c>
    </row>
    <row r="51" spans="1:5" ht="70.5" customHeight="1" x14ac:dyDescent="0.2">
      <c r="A51" s="3" t="s">
        <v>119</v>
      </c>
      <c r="B51" s="9" t="s">
        <v>209</v>
      </c>
      <c r="C51" s="21">
        <v>45711300</v>
      </c>
      <c r="D51" s="7"/>
      <c r="E51" s="8">
        <v>0</v>
      </c>
    </row>
    <row r="52" spans="1:5" ht="66.75" customHeight="1" x14ac:dyDescent="0.2">
      <c r="A52" s="3" t="s">
        <v>118</v>
      </c>
      <c r="B52" s="9" t="s">
        <v>210</v>
      </c>
      <c r="C52" s="21">
        <v>1811000</v>
      </c>
      <c r="D52" s="7"/>
      <c r="E52" s="8">
        <v>0</v>
      </c>
    </row>
    <row r="53" spans="1:5" ht="70.5" customHeight="1" x14ac:dyDescent="0.2">
      <c r="A53" s="3" t="s">
        <v>117</v>
      </c>
      <c r="B53" s="9" t="s">
        <v>211</v>
      </c>
      <c r="C53" s="21">
        <f>C54</f>
        <v>8851910</v>
      </c>
      <c r="D53" s="7"/>
      <c r="E53" s="8">
        <v>0</v>
      </c>
    </row>
    <row r="54" spans="1:5" ht="57" customHeight="1" x14ac:dyDescent="0.2">
      <c r="A54" s="3" t="s">
        <v>116</v>
      </c>
      <c r="B54" s="9" t="s">
        <v>212</v>
      </c>
      <c r="C54" s="21">
        <v>8851910</v>
      </c>
      <c r="D54" s="7"/>
      <c r="E54" s="8">
        <v>0</v>
      </c>
    </row>
    <row r="55" spans="1:5" ht="22.5" customHeight="1" x14ac:dyDescent="0.2">
      <c r="A55" s="3" t="s">
        <v>115</v>
      </c>
      <c r="B55" s="9" t="s">
        <v>213</v>
      </c>
      <c r="C55" s="21">
        <f>C56</f>
        <v>117450</v>
      </c>
      <c r="D55" s="7"/>
      <c r="E55" s="8">
        <v>0</v>
      </c>
    </row>
    <row r="56" spans="1:5" ht="42.75" customHeight="1" x14ac:dyDescent="0.2">
      <c r="A56" s="3" t="s">
        <v>114</v>
      </c>
      <c r="B56" s="9" t="s">
        <v>214</v>
      </c>
      <c r="C56" s="21">
        <f>C57</f>
        <v>117450</v>
      </c>
      <c r="D56" s="7"/>
      <c r="E56" s="8">
        <v>0</v>
      </c>
    </row>
    <row r="57" spans="1:5" ht="42" customHeight="1" x14ac:dyDescent="0.2">
      <c r="A57" s="3" t="s">
        <v>113</v>
      </c>
      <c r="B57" s="9" t="s">
        <v>215</v>
      </c>
      <c r="C57" s="21">
        <v>117450</v>
      </c>
      <c r="D57" s="7"/>
      <c r="E57" s="8">
        <v>0</v>
      </c>
    </row>
    <row r="58" spans="1:5" ht="71.25" customHeight="1" x14ac:dyDescent="0.2">
      <c r="A58" s="3" t="s">
        <v>112</v>
      </c>
      <c r="B58" s="9" t="s">
        <v>216</v>
      </c>
      <c r="C58" s="21">
        <f>C59</f>
        <v>5671400</v>
      </c>
      <c r="D58" s="7"/>
      <c r="E58" s="8">
        <v>0</v>
      </c>
    </row>
    <row r="59" spans="1:5" ht="72" customHeight="1" x14ac:dyDescent="0.2">
      <c r="A59" s="3" t="s">
        <v>111</v>
      </c>
      <c r="B59" s="9" t="s">
        <v>217</v>
      </c>
      <c r="C59" s="21">
        <f>C60</f>
        <v>5671400</v>
      </c>
      <c r="D59" s="7"/>
      <c r="E59" s="8">
        <v>0</v>
      </c>
    </row>
    <row r="60" spans="1:5" ht="71.25" customHeight="1" x14ac:dyDescent="0.2">
      <c r="A60" s="3" t="s">
        <v>110</v>
      </c>
      <c r="B60" s="9" t="s">
        <v>218</v>
      </c>
      <c r="C60" s="21">
        <v>5671400</v>
      </c>
      <c r="D60" s="7"/>
      <c r="E60" s="8">
        <v>0</v>
      </c>
    </row>
    <row r="61" spans="1:5" ht="16.5" customHeight="1" x14ac:dyDescent="0.2">
      <c r="A61" s="3" t="s">
        <v>109</v>
      </c>
      <c r="B61" s="9" t="s">
        <v>219</v>
      </c>
      <c r="C61" s="21">
        <f>C62</f>
        <v>23047800</v>
      </c>
      <c r="D61" s="7"/>
      <c r="E61" s="8">
        <v>0</v>
      </c>
    </row>
    <row r="62" spans="1:5" ht="15.75" customHeight="1" x14ac:dyDescent="0.2">
      <c r="A62" s="3" t="s">
        <v>108</v>
      </c>
      <c r="B62" s="9" t="s">
        <v>220</v>
      </c>
      <c r="C62" s="21">
        <f>C63+C64+C65+C68</f>
        <v>23047800</v>
      </c>
      <c r="D62" s="7"/>
      <c r="E62" s="8">
        <v>0</v>
      </c>
    </row>
    <row r="63" spans="1:5" ht="25.5" x14ac:dyDescent="0.2">
      <c r="A63" s="3" t="s">
        <v>107</v>
      </c>
      <c r="B63" s="9" t="s">
        <v>221</v>
      </c>
      <c r="C63" s="21">
        <v>919200</v>
      </c>
      <c r="D63" s="7"/>
      <c r="E63" s="8">
        <v>0</v>
      </c>
    </row>
    <row r="64" spans="1:5" ht="15" customHeight="1" x14ac:dyDescent="0.2">
      <c r="A64" s="3" t="s">
        <v>106</v>
      </c>
      <c r="B64" s="9" t="s">
        <v>222</v>
      </c>
      <c r="C64" s="21">
        <v>95640</v>
      </c>
      <c r="D64" s="7"/>
      <c r="E64" s="8">
        <v>0</v>
      </c>
    </row>
    <row r="65" spans="1:5" ht="15" customHeight="1" x14ac:dyDescent="0.2">
      <c r="A65" s="3" t="s">
        <v>105</v>
      </c>
      <c r="B65" s="9" t="s">
        <v>223</v>
      </c>
      <c r="C65" s="21">
        <f>C66+C67</f>
        <v>636780</v>
      </c>
      <c r="D65" s="7"/>
      <c r="E65" s="8">
        <v>0</v>
      </c>
    </row>
    <row r="66" spans="1:5" ht="15" customHeight="1" x14ac:dyDescent="0.2">
      <c r="A66" s="3" t="s">
        <v>104</v>
      </c>
      <c r="B66" s="9" t="s">
        <v>224</v>
      </c>
      <c r="C66" s="21">
        <v>351540</v>
      </c>
      <c r="D66" s="7"/>
      <c r="E66" s="8">
        <v>0</v>
      </c>
    </row>
    <row r="67" spans="1:5" ht="15" customHeight="1" x14ac:dyDescent="0.2">
      <c r="A67" s="3" t="s">
        <v>103</v>
      </c>
      <c r="B67" s="9" t="s">
        <v>225</v>
      </c>
      <c r="C67" s="21">
        <v>285240</v>
      </c>
      <c r="D67" s="7"/>
      <c r="E67" s="8">
        <v>0</v>
      </c>
    </row>
    <row r="68" spans="1:5" ht="27.75" customHeight="1" x14ac:dyDescent="0.2">
      <c r="A68" s="3" t="s">
        <v>102</v>
      </c>
      <c r="B68" s="9" t="s">
        <v>226</v>
      </c>
      <c r="C68" s="21">
        <v>21396180</v>
      </c>
      <c r="D68" s="7"/>
      <c r="E68" s="8">
        <v>0</v>
      </c>
    </row>
    <row r="69" spans="1:5" ht="28.5" customHeight="1" x14ac:dyDescent="0.2">
      <c r="A69" s="3" t="s">
        <v>101</v>
      </c>
      <c r="B69" s="9" t="s">
        <v>227</v>
      </c>
      <c r="C69" s="21">
        <f>C70+C73</f>
        <v>40092004.68</v>
      </c>
      <c r="D69" s="7"/>
      <c r="E69" s="8">
        <v>0</v>
      </c>
    </row>
    <row r="70" spans="1:5" ht="18" customHeight="1" x14ac:dyDescent="0.2">
      <c r="A70" s="3" t="s">
        <v>100</v>
      </c>
      <c r="B70" s="9" t="s">
        <v>228</v>
      </c>
      <c r="C70" s="21">
        <f>C71</f>
        <v>39370663</v>
      </c>
      <c r="D70" s="7"/>
      <c r="E70" s="8">
        <v>0</v>
      </c>
    </row>
    <row r="71" spans="1:5" ht="15.75" customHeight="1" x14ac:dyDescent="0.2">
      <c r="A71" s="3" t="s">
        <v>99</v>
      </c>
      <c r="B71" s="9" t="s">
        <v>229</v>
      </c>
      <c r="C71" s="21">
        <f>C72</f>
        <v>39370663</v>
      </c>
      <c r="D71" s="7"/>
      <c r="E71" s="8">
        <v>0</v>
      </c>
    </row>
    <row r="72" spans="1:5" ht="30" customHeight="1" x14ac:dyDescent="0.2">
      <c r="A72" s="3" t="s">
        <v>98</v>
      </c>
      <c r="B72" s="9" t="s">
        <v>230</v>
      </c>
      <c r="C72" s="21">
        <v>39370663</v>
      </c>
      <c r="D72" s="7"/>
      <c r="E72" s="8">
        <v>0</v>
      </c>
    </row>
    <row r="73" spans="1:5" ht="18" customHeight="1" x14ac:dyDescent="0.2">
      <c r="A73" s="3" t="s">
        <v>97</v>
      </c>
      <c r="B73" s="9" t="s">
        <v>231</v>
      </c>
      <c r="C73" s="21">
        <f>C74</f>
        <v>721341.68</v>
      </c>
      <c r="D73" s="7"/>
      <c r="E73" s="8">
        <v>0</v>
      </c>
    </row>
    <row r="74" spans="1:5" ht="18.75" customHeight="1" x14ac:dyDescent="0.2">
      <c r="A74" s="3" t="s">
        <v>96</v>
      </c>
      <c r="B74" s="9" t="s">
        <v>232</v>
      </c>
      <c r="C74" s="21">
        <f>C75</f>
        <v>721341.68</v>
      </c>
      <c r="D74" s="7"/>
      <c r="E74" s="8">
        <v>0</v>
      </c>
    </row>
    <row r="75" spans="1:5" ht="25.5" x14ac:dyDescent="0.2">
      <c r="A75" s="3" t="s">
        <v>95</v>
      </c>
      <c r="B75" s="9" t="s">
        <v>233</v>
      </c>
      <c r="C75" s="21">
        <v>721341.68</v>
      </c>
      <c r="D75" s="7"/>
      <c r="E75" s="8">
        <v>0</v>
      </c>
    </row>
    <row r="76" spans="1:5" ht="25.5" x14ac:dyDescent="0.2">
      <c r="A76" s="3" t="s">
        <v>94</v>
      </c>
      <c r="B76" s="9" t="s">
        <v>234</v>
      </c>
      <c r="C76" s="21">
        <f>C77+C79+C82</f>
        <v>11689260</v>
      </c>
      <c r="D76" s="7"/>
      <c r="E76" s="8">
        <v>0</v>
      </c>
    </row>
    <row r="77" spans="1:5" ht="17.25" customHeight="1" x14ac:dyDescent="0.2">
      <c r="A77" s="3" t="s">
        <v>93</v>
      </c>
      <c r="B77" s="9" t="s">
        <v>235</v>
      </c>
      <c r="C77" s="21">
        <f>C78</f>
        <v>6474860</v>
      </c>
      <c r="D77" s="7"/>
      <c r="E77" s="8">
        <v>0</v>
      </c>
    </row>
    <row r="78" spans="1:5" ht="31.5" customHeight="1" x14ac:dyDescent="0.2">
      <c r="A78" s="3" t="s">
        <v>92</v>
      </c>
      <c r="B78" s="9" t="s">
        <v>236</v>
      </c>
      <c r="C78" s="21">
        <v>6474860</v>
      </c>
      <c r="D78" s="7"/>
      <c r="E78" s="8">
        <v>0</v>
      </c>
    </row>
    <row r="79" spans="1:5" ht="68.25" customHeight="1" x14ac:dyDescent="0.2">
      <c r="A79" s="3" t="s">
        <v>91</v>
      </c>
      <c r="B79" s="9" t="s">
        <v>237</v>
      </c>
      <c r="C79" s="21">
        <f>C80</f>
        <v>4874400</v>
      </c>
      <c r="D79" s="7"/>
      <c r="E79" s="8">
        <v>0</v>
      </c>
    </row>
    <row r="80" spans="1:5" ht="68.25" customHeight="1" x14ac:dyDescent="0.2">
      <c r="A80" s="3" t="s">
        <v>90</v>
      </c>
      <c r="B80" s="9" t="s">
        <v>238</v>
      </c>
      <c r="C80" s="21">
        <f>C81</f>
        <v>4874400</v>
      </c>
      <c r="D80" s="4">
        <f t="shared" ref="D80:E80" si="2">D81</f>
        <v>0</v>
      </c>
      <c r="E80" s="4">
        <f t="shared" si="2"/>
        <v>0</v>
      </c>
    </row>
    <row r="81" spans="1:6" ht="68.25" customHeight="1" x14ac:dyDescent="0.2">
      <c r="A81" s="3" t="s">
        <v>89</v>
      </c>
      <c r="B81" s="9" t="s">
        <v>239</v>
      </c>
      <c r="C81" s="21">
        <v>4874400</v>
      </c>
      <c r="D81" s="7"/>
      <c r="E81" s="8">
        <v>0</v>
      </c>
    </row>
    <row r="82" spans="1:6" ht="32.25" customHeight="1" x14ac:dyDescent="0.2">
      <c r="A82" s="3" t="s">
        <v>88</v>
      </c>
      <c r="B82" s="9" t="s">
        <v>240</v>
      </c>
      <c r="C82" s="21">
        <f>C83</f>
        <v>340000</v>
      </c>
      <c r="D82" s="7"/>
      <c r="E82" s="8">
        <v>0</v>
      </c>
    </row>
    <row r="83" spans="1:6" ht="31.5" customHeight="1" x14ac:dyDescent="0.2">
      <c r="A83" s="3" t="s">
        <v>87</v>
      </c>
      <c r="B83" s="9" t="s">
        <v>241</v>
      </c>
      <c r="C83" s="21">
        <f>C84+C85</f>
        <v>340000</v>
      </c>
      <c r="D83" s="7"/>
      <c r="E83" s="8">
        <v>0</v>
      </c>
    </row>
    <row r="84" spans="1:6" ht="48" customHeight="1" x14ac:dyDescent="0.2">
      <c r="A84" s="3" t="s">
        <v>86</v>
      </c>
      <c r="B84" s="9" t="s">
        <v>242</v>
      </c>
      <c r="C84" s="21">
        <v>80000</v>
      </c>
      <c r="D84" s="7"/>
      <c r="E84" s="8">
        <v>0</v>
      </c>
    </row>
    <row r="85" spans="1:6" ht="43.5" customHeight="1" x14ac:dyDescent="0.2">
      <c r="A85" s="3" t="s">
        <v>85</v>
      </c>
      <c r="B85" s="9" t="s">
        <v>243</v>
      </c>
      <c r="C85" s="21">
        <v>260000</v>
      </c>
      <c r="D85" s="7"/>
      <c r="E85" s="8">
        <v>0</v>
      </c>
    </row>
    <row r="86" spans="1:6" ht="18.75" customHeight="1" x14ac:dyDescent="0.2">
      <c r="A86" s="3" t="s">
        <v>84</v>
      </c>
      <c r="B86" s="9" t="s">
        <v>244</v>
      </c>
      <c r="C86" s="21">
        <f>C87</f>
        <v>20000</v>
      </c>
      <c r="D86" s="7"/>
      <c r="E86" s="8">
        <v>0</v>
      </c>
    </row>
    <row r="87" spans="1:6" ht="29.25" customHeight="1" x14ac:dyDescent="0.2">
      <c r="A87" s="3" t="s">
        <v>83</v>
      </c>
      <c r="B87" s="9" t="s">
        <v>245</v>
      </c>
      <c r="C87" s="21">
        <f>C88</f>
        <v>20000</v>
      </c>
      <c r="D87" s="7"/>
      <c r="E87" s="8">
        <v>0</v>
      </c>
    </row>
    <row r="88" spans="1:6" ht="43.5" customHeight="1" x14ac:dyDescent="0.2">
      <c r="A88" s="3" t="s">
        <v>82</v>
      </c>
      <c r="B88" s="9" t="s">
        <v>246</v>
      </c>
      <c r="C88" s="21">
        <v>20000</v>
      </c>
      <c r="D88" s="7"/>
      <c r="E88" s="8">
        <v>0</v>
      </c>
    </row>
    <row r="89" spans="1:6" ht="17.25" customHeight="1" x14ac:dyDescent="0.2">
      <c r="A89" s="3" t="s">
        <v>81</v>
      </c>
      <c r="B89" s="9" t="s">
        <v>247</v>
      </c>
      <c r="C89" s="21">
        <f>C90+C117+C119+C121</f>
        <v>5139890</v>
      </c>
      <c r="D89" s="7"/>
      <c r="E89" s="8">
        <v>0</v>
      </c>
    </row>
    <row r="90" spans="1:6" ht="33.75" customHeight="1" x14ac:dyDescent="0.2">
      <c r="A90" s="3" t="s">
        <v>80</v>
      </c>
      <c r="B90" s="9" t="s">
        <v>248</v>
      </c>
      <c r="C90" s="21">
        <f>C91+C93+C95+C98+C101+C103+C105+C107+C109+C111+C113+C115</f>
        <v>2026920</v>
      </c>
      <c r="D90" s="7"/>
      <c r="E90" s="8">
        <v>0</v>
      </c>
      <c r="F90" s="16"/>
    </row>
    <row r="91" spans="1:6" ht="43.5" customHeight="1" x14ac:dyDescent="0.2">
      <c r="A91" s="3" t="s">
        <v>79</v>
      </c>
      <c r="B91" s="9" t="s">
        <v>249</v>
      </c>
      <c r="C91" s="21">
        <f>C92</f>
        <v>28930</v>
      </c>
      <c r="D91" s="7"/>
      <c r="E91" s="8">
        <v>0</v>
      </c>
    </row>
    <row r="92" spans="1:6" ht="70.5" customHeight="1" x14ac:dyDescent="0.2">
      <c r="A92" s="3" t="s">
        <v>78</v>
      </c>
      <c r="B92" s="9" t="s">
        <v>250</v>
      </c>
      <c r="C92" s="21">
        <v>28930</v>
      </c>
      <c r="D92" s="7"/>
      <c r="E92" s="8">
        <v>0</v>
      </c>
    </row>
    <row r="93" spans="1:6" ht="72.75" customHeight="1" x14ac:dyDescent="0.2">
      <c r="A93" s="3" t="s">
        <v>77</v>
      </c>
      <c r="B93" s="9" t="s">
        <v>251</v>
      </c>
      <c r="C93" s="21">
        <f>C94</f>
        <v>40690</v>
      </c>
      <c r="D93" s="7"/>
      <c r="E93" s="8">
        <v>0</v>
      </c>
    </row>
    <row r="94" spans="1:6" ht="78.75" customHeight="1" x14ac:dyDescent="0.2">
      <c r="A94" s="3" t="s">
        <v>76</v>
      </c>
      <c r="B94" s="9" t="s">
        <v>252</v>
      </c>
      <c r="C94" s="21">
        <v>40690</v>
      </c>
      <c r="D94" s="7"/>
      <c r="E94" s="8">
        <v>0</v>
      </c>
    </row>
    <row r="95" spans="1:6" ht="44.25" customHeight="1" x14ac:dyDescent="0.2">
      <c r="A95" s="3" t="s">
        <v>75</v>
      </c>
      <c r="B95" s="9" t="s">
        <v>253</v>
      </c>
      <c r="C95" s="21">
        <f>C96+C97</f>
        <v>13740</v>
      </c>
      <c r="D95" s="4">
        <f t="shared" ref="D95:E95" si="3">D96+D97</f>
        <v>0</v>
      </c>
      <c r="E95" s="4">
        <f t="shared" si="3"/>
        <v>0</v>
      </c>
    </row>
    <row r="96" spans="1:6" ht="81.75" customHeight="1" x14ac:dyDescent="0.2">
      <c r="A96" s="3" t="s">
        <v>74</v>
      </c>
      <c r="B96" s="9" t="s">
        <v>254</v>
      </c>
      <c r="C96" s="21">
        <v>11700</v>
      </c>
      <c r="D96" s="7"/>
      <c r="E96" s="8">
        <v>0</v>
      </c>
    </row>
    <row r="97" spans="1:5" ht="69" customHeight="1" x14ac:dyDescent="0.2">
      <c r="A97" s="3" t="s">
        <v>73</v>
      </c>
      <c r="B97" s="9" t="s">
        <v>255</v>
      </c>
      <c r="C97" s="21">
        <v>2040</v>
      </c>
      <c r="D97" s="7"/>
      <c r="E97" s="8">
        <v>0</v>
      </c>
    </row>
    <row r="98" spans="1:5" ht="60" customHeight="1" x14ac:dyDescent="0.2">
      <c r="A98" s="3" t="s">
        <v>72</v>
      </c>
      <c r="B98" s="9" t="s">
        <v>256</v>
      </c>
      <c r="C98" s="21">
        <f>C99+C100</f>
        <v>121500</v>
      </c>
      <c r="D98" s="7"/>
      <c r="E98" s="8">
        <v>0</v>
      </c>
    </row>
    <row r="99" spans="1:5" ht="84" customHeight="1" x14ac:dyDescent="0.2">
      <c r="A99" s="3" t="s">
        <v>71</v>
      </c>
      <c r="B99" s="9" t="s">
        <v>257</v>
      </c>
      <c r="C99" s="21">
        <v>76000</v>
      </c>
      <c r="D99" s="7"/>
      <c r="E99" s="8">
        <v>0</v>
      </c>
    </row>
    <row r="100" spans="1:5" ht="75.75" customHeight="1" x14ac:dyDescent="0.2">
      <c r="A100" s="3" t="s">
        <v>70</v>
      </c>
      <c r="B100" s="9" t="s">
        <v>258</v>
      </c>
      <c r="C100" s="21">
        <v>45500</v>
      </c>
      <c r="D100" s="7"/>
      <c r="E100" s="8">
        <v>0</v>
      </c>
    </row>
    <row r="101" spans="1:5" ht="60.75" customHeight="1" x14ac:dyDescent="0.2">
      <c r="A101" s="3" t="s">
        <v>69</v>
      </c>
      <c r="B101" s="9" t="s">
        <v>259</v>
      </c>
      <c r="C101" s="21">
        <f>C102</f>
        <v>206300</v>
      </c>
      <c r="D101" s="7"/>
      <c r="E101" s="8">
        <v>0</v>
      </c>
    </row>
    <row r="102" spans="1:5" ht="80.25" customHeight="1" x14ac:dyDescent="0.2">
      <c r="A102" s="3" t="s">
        <v>68</v>
      </c>
      <c r="B102" s="9" t="s">
        <v>260</v>
      </c>
      <c r="C102" s="21">
        <v>206300</v>
      </c>
      <c r="D102" s="7"/>
      <c r="E102" s="8">
        <v>0</v>
      </c>
    </row>
    <row r="103" spans="1:5" ht="48" customHeight="1" x14ac:dyDescent="0.2">
      <c r="A103" s="3" t="s">
        <v>67</v>
      </c>
      <c r="B103" s="9" t="s">
        <v>261</v>
      </c>
      <c r="C103" s="21">
        <f>C104</f>
        <v>66670</v>
      </c>
      <c r="D103" s="4">
        <f t="shared" ref="D103:E103" si="4">D104</f>
        <v>0</v>
      </c>
      <c r="E103" s="4">
        <f t="shared" si="4"/>
        <v>0</v>
      </c>
    </row>
    <row r="104" spans="1:5" ht="70.5" customHeight="1" x14ac:dyDescent="0.2">
      <c r="A104" s="3" t="s">
        <v>66</v>
      </c>
      <c r="B104" s="9" t="s">
        <v>262</v>
      </c>
      <c r="C104" s="21">
        <v>66670</v>
      </c>
      <c r="D104" s="7"/>
      <c r="E104" s="8">
        <v>0</v>
      </c>
    </row>
    <row r="105" spans="1:5" ht="44.25" customHeight="1" x14ac:dyDescent="0.2">
      <c r="A105" s="3" t="s">
        <v>65</v>
      </c>
      <c r="B105" s="9" t="s">
        <v>263</v>
      </c>
      <c r="C105" s="21">
        <f>C106</f>
        <v>2680</v>
      </c>
      <c r="D105" s="7"/>
      <c r="E105" s="8">
        <v>0</v>
      </c>
    </row>
    <row r="106" spans="1:5" ht="67.5" customHeight="1" x14ac:dyDescent="0.2">
      <c r="A106" s="3" t="s">
        <v>64</v>
      </c>
      <c r="B106" s="9" t="s">
        <v>264</v>
      </c>
      <c r="C106" s="21">
        <v>2680</v>
      </c>
      <c r="D106" s="7"/>
      <c r="E106" s="8">
        <v>0</v>
      </c>
    </row>
    <row r="107" spans="1:5" ht="56.25" customHeight="1" x14ac:dyDescent="0.2">
      <c r="A107" s="3" t="s">
        <v>63</v>
      </c>
      <c r="B107" s="9" t="s">
        <v>265</v>
      </c>
      <c r="C107" s="21">
        <f>C108</f>
        <v>60660</v>
      </c>
      <c r="D107" s="7"/>
      <c r="E107" s="8">
        <v>0</v>
      </c>
    </row>
    <row r="108" spans="1:5" ht="84" customHeight="1" x14ac:dyDescent="0.2">
      <c r="A108" s="3" t="s">
        <v>62</v>
      </c>
      <c r="B108" s="9" t="s">
        <v>266</v>
      </c>
      <c r="C108" s="21">
        <v>60660</v>
      </c>
      <c r="D108" s="7"/>
      <c r="E108" s="8">
        <v>0</v>
      </c>
    </row>
    <row r="109" spans="1:5" ht="57.75" customHeight="1" x14ac:dyDescent="0.2">
      <c r="A109" s="3" t="s">
        <v>61</v>
      </c>
      <c r="B109" s="9" t="s">
        <v>267</v>
      </c>
      <c r="C109" s="21">
        <f>C110</f>
        <v>19930</v>
      </c>
      <c r="D109" s="7"/>
      <c r="E109" s="8">
        <v>0</v>
      </c>
    </row>
    <row r="110" spans="1:5" ht="94.5" customHeight="1" x14ac:dyDescent="0.2">
      <c r="A110" s="3" t="s">
        <v>60</v>
      </c>
      <c r="B110" s="9" t="s">
        <v>268</v>
      </c>
      <c r="C110" s="21">
        <v>19930</v>
      </c>
      <c r="D110" s="7"/>
      <c r="E110" s="8">
        <v>0</v>
      </c>
    </row>
    <row r="111" spans="1:5" ht="59.25" customHeight="1" x14ac:dyDescent="0.2">
      <c r="A111" s="3" t="s">
        <v>59</v>
      </c>
      <c r="B111" s="9" t="s">
        <v>269</v>
      </c>
      <c r="C111" s="21">
        <f>C112</f>
        <v>330</v>
      </c>
      <c r="D111" s="7"/>
      <c r="E111" s="8">
        <v>0</v>
      </c>
    </row>
    <row r="112" spans="1:5" ht="71.25" customHeight="1" x14ac:dyDescent="0.2">
      <c r="A112" s="3" t="s">
        <v>58</v>
      </c>
      <c r="B112" s="9" t="s">
        <v>270</v>
      </c>
      <c r="C112" s="21">
        <v>330</v>
      </c>
      <c r="D112" s="7"/>
      <c r="E112" s="8">
        <v>0</v>
      </c>
    </row>
    <row r="113" spans="1:5" ht="44.25" customHeight="1" x14ac:dyDescent="0.2">
      <c r="A113" s="3" t="s">
        <v>57</v>
      </c>
      <c r="B113" s="9" t="s">
        <v>271</v>
      </c>
      <c r="C113" s="21">
        <f>C114</f>
        <v>856720</v>
      </c>
      <c r="D113" s="7"/>
      <c r="E113" s="8">
        <v>0</v>
      </c>
    </row>
    <row r="114" spans="1:5" ht="71.25" customHeight="1" x14ac:dyDescent="0.2">
      <c r="A114" s="3" t="s">
        <v>56</v>
      </c>
      <c r="B114" s="9" t="s">
        <v>272</v>
      </c>
      <c r="C114" s="21">
        <v>856720</v>
      </c>
      <c r="D114" s="7"/>
      <c r="E114" s="8">
        <v>0</v>
      </c>
    </row>
    <row r="115" spans="1:5" ht="65.25" customHeight="1" x14ac:dyDescent="0.2">
      <c r="A115" s="3" t="s">
        <v>55</v>
      </c>
      <c r="B115" s="9" t="s">
        <v>273</v>
      </c>
      <c r="C115" s="21">
        <f>C116</f>
        <v>608770</v>
      </c>
      <c r="D115" s="7"/>
      <c r="E115" s="8">
        <v>0</v>
      </c>
    </row>
    <row r="116" spans="1:5" ht="72.75" customHeight="1" x14ac:dyDescent="0.2">
      <c r="A116" s="3" t="s">
        <v>54</v>
      </c>
      <c r="B116" s="9" t="s">
        <v>274</v>
      </c>
      <c r="C116" s="21">
        <v>608770</v>
      </c>
      <c r="D116" s="7"/>
      <c r="E116" s="8">
        <v>0</v>
      </c>
    </row>
    <row r="117" spans="1:5" ht="94.5" customHeight="1" x14ac:dyDescent="0.2">
      <c r="A117" s="3" t="s">
        <v>53</v>
      </c>
      <c r="B117" s="9" t="s">
        <v>275</v>
      </c>
      <c r="C117" s="21">
        <f>C118</f>
        <v>6670</v>
      </c>
      <c r="D117" s="7"/>
      <c r="E117" s="8">
        <v>0</v>
      </c>
    </row>
    <row r="118" spans="1:5" ht="114.75" x14ac:dyDescent="0.2">
      <c r="A118" s="3" t="s">
        <v>52</v>
      </c>
      <c r="B118" s="9" t="s">
        <v>276</v>
      </c>
      <c r="C118" s="21">
        <v>6670</v>
      </c>
      <c r="D118" s="7"/>
      <c r="E118" s="8">
        <v>0</v>
      </c>
    </row>
    <row r="119" spans="1:5" ht="33" customHeight="1" x14ac:dyDescent="0.2">
      <c r="A119" s="3" t="s">
        <v>51</v>
      </c>
      <c r="B119" s="9" t="s">
        <v>277</v>
      </c>
      <c r="C119" s="21">
        <f>C120</f>
        <v>81300</v>
      </c>
      <c r="D119" s="7"/>
      <c r="E119" s="8">
        <v>0</v>
      </c>
    </row>
    <row r="120" spans="1:5" ht="56.25" customHeight="1" x14ac:dyDescent="0.2">
      <c r="A120" s="3" t="s">
        <v>50</v>
      </c>
      <c r="B120" s="9" t="s">
        <v>278</v>
      </c>
      <c r="C120" s="21">
        <v>81300</v>
      </c>
      <c r="D120" s="7"/>
      <c r="E120" s="8">
        <v>0</v>
      </c>
    </row>
    <row r="121" spans="1:5" ht="21" customHeight="1" x14ac:dyDescent="0.2">
      <c r="A121" s="3" t="s">
        <v>49</v>
      </c>
      <c r="B121" s="9" t="s">
        <v>279</v>
      </c>
      <c r="C121" s="21">
        <f>C122+C123</f>
        <v>3025000</v>
      </c>
      <c r="D121" s="4">
        <f t="shared" ref="D121:E121" si="5">D122+D123</f>
        <v>0</v>
      </c>
      <c r="E121" s="4">
        <f t="shared" si="5"/>
        <v>0</v>
      </c>
    </row>
    <row r="122" spans="1:5" ht="83.25" customHeight="1" x14ac:dyDescent="0.2">
      <c r="A122" s="3" t="s">
        <v>48</v>
      </c>
      <c r="B122" s="9" t="s">
        <v>280</v>
      </c>
      <c r="C122" s="21">
        <v>3005000</v>
      </c>
      <c r="D122" s="7"/>
      <c r="E122" s="8">
        <v>0</v>
      </c>
    </row>
    <row r="123" spans="1:5" ht="32.25" customHeight="1" x14ac:dyDescent="0.2">
      <c r="A123" s="3" t="s">
        <v>47</v>
      </c>
      <c r="B123" s="9" t="s">
        <v>281</v>
      </c>
      <c r="C123" s="21">
        <f>C124</f>
        <v>20000</v>
      </c>
      <c r="D123" s="7"/>
      <c r="E123" s="8">
        <v>0</v>
      </c>
    </row>
    <row r="124" spans="1:5" ht="57" customHeight="1" x14ac:dyDescent="0.2">
      <c r="A124" s="3" t="s">
        <v>46</v>
      </c>
      <c r="B124" s="9" t="s">
        <v>282</v>
      </c>
      <c r="C124" s="21">
        <v>20000</v>
      </c>
      <c r="D124" s="7"/>
      <c r="E124" s="8">
        <v>0</v>
      </c>
    </row>
    <row r="125" spans="1:5" ht="18.75" customHeight="1" x14ac:dyDescent="0.2">
      <c r="A125" s="3" t="s">
        <v>45</v>
      </c>
      <c r="B125" s="9" t="s">
        <v>283</v>
      </c>
      <c r="C125" s="21">
        <f>C126+C175</f>
        <v>4275844045.02</v>
      </c>
      <c r="D125" s="7"/>
      <c r="E125" s="8">
        <v>0</v>
      </c>
    </row>
    <row r="126" spans="1:5" ht="29.25" customHeight="1" x14ac:dyDescent="0.2">
      <c r="A126" s="3" t="s">
        <v>44</v>
      </c>
      <c r="B126" s="9" t="s">
        <v>284</v>
      </c>
      <c r="C126" s="21">
        <f>C127+C132+C155+C168</f>
        <v>4268876557.3899999</v>
      </c>
      <c r="D126" s="7"/>
      <c r="E126" s="8">
        <v>0</v>
      </c>
    </row>
    <row r="127" spans="1:5" ht="15" customHeight="1" x14ac:dyDescent="0.2">
      <c r="A127" s="3" t="s">
        <v>43</v>
      </c>
      <c r="B127" s="9" t="s">
        <v>285</v>
      </c>
      <c r="C127" s="21">
        <f>C128+C130</f>
        <v>1109692300</v>
      </c>
      <c r="D127" s="7"/>
      <c r="E127" s="8">
        <v>0</v>
      </c>
    </row>
    <row r="128" spans="1:5" ht="16.5" customHeight="1" x14ac:dyDescent="0.2">
      <c r="A128" s="3" t="s">
        <v>42</v>
      </c>
      <c r="B128" s="9" t="s">
        <v>286</v>
      </c>
      <c r="C128" s="21">
        <f>C129</f>
        <v>925067000</v>
      </c>
      <c r="D128" s="7"/>
      <c r="E128" s="8">
        <v>0</v>
      </c>
    </row>
    <row r="129" spans="1:5" ht="31.5" customHeight="1" x14ac:dyDescent="0.2">
      <c r="A129" s="3" t="s">
        <v>339</v>
      </c>
      <c r="B129" s="9" t="s">
        <v>287</v>
      </c>
      <c r="C129" s="21">
        <v>925067000</v>
      </c>
      <c r="D129" s="7"/>
      <c r="E129" s="8">
        <v>0</v>
      </c>
    </row>
    <row r="130" spans="1:5" ht="31.5" customHeight="1" x14ac:dyDescent="0.2">
      <c r="A130" s="3" t="s">
        <v>41</v>
      </c>
      <c r="B130" s="9" t="s">
        <v>288</v>
      </c>
      <c r="C130" s="21">
        <f>C131</f>
        <v>184625300</v>
      </c>
      <c r="D130" s="7"/>
      <c r="E130" s="8">
        <v>0</v>
      </c>
    </row>
    <row r="131" spans="1:5" ht="27.75" customHeight="1" x14ac:dyDescent="0.2">
      <c r="A131" s="3" t="s">
        <v>40</v>
      </c>
      <c r="B131" s="9" t="s">
        <v>289</v>
      </c>
      <c r="C131" s="21">
        <v>184625300</v>
      </c>
      <c r="D131" s="7"/>
      <c r="E131" s="8">
        <v>0</v>
      </c>
    </row>
    <row r="132" spans="1:5" ht="34.5" customHeight="1" x14ac:dyDescent="0.2">
      <c r="A132" s="3" t="s">
        <v>39</v>
      </c>
      <c r="B132" s="9" t="s">
        <v>290</v>
      </c>
      <c r="C132" s="21">
        <f>C133+C135+C137+C139+C141+C143+C145+C147+C149+C151+C153</f>
        <v>898039000</v>
      </c>
      <c r="D132" s="7"/>
      <c r="E132" s="8">
        <v>0</v>
      </c>
    </row>
    <row r="133" spans="1:5" ht="54" customHeight="1" x14ac:dyDescent="0.2">
      <c r="A133" s="3" t="s">
        <v>38</v>
      </c>
      <c r="B133" s="9" t="s">
        <v>291</v>
      </c>
      <c r="C133" s="21">
        <f>C134</f>
        <v>28432000</v>
      </c>
      <c r="D133" s="7"/>
      <c r="E133" s="8">
        <v>0</v>
      </c>
    </row>
    <row r="134" spans="1:5" ht="54" customHeight="1" x14ac:dyDescent="0.2">
      <c r="A134" s="3" t="s">
        <v>37</v>
      </c>
      <c r="B134" s="9" t="s">
        <v>292</v>
      </c>
      <c r="C134" s="21">
        <v>28432000</v>
      </c>
      <c r="D134" s="7"/>
      <c r="E134" s="8">
        <v>0</v>
      </c>
    </row>
    <row r="135" spans="1:5" ht="29.25" customHeight="1" x14ac:dyDescent="0.2">
      <c r="A135" s="3" t="s">
        <v>36</v>
      </c>
      <c r="B135" s="9" t="s">
        <v>293</v>
      </c>
      <c r="C135" s="21">
        <f>C136</f>
        <v>98493200</v>
      </c>
      <c r="D135" s="7"/>
      <c r="E135" s="8">
        <v>0</v>
      </c>
    </row>
    <row r="136" spans="1:5" ht="30" customHeight="1" x14ac:dyDescent="0.2">
      <c r="A136" s="3" t="s">
        <v>35</v>
      </c>
      <c r="B136" s="9" t="s">
        <v>294</v>
      </c>
      <c r="C136" s="21">
        <v>98493200</v>
      </c>
      <c r="D136" s="7"/>
      <c r="E136" s="8">
        <v>0</v>
      </c>
    </row>
    <row r="137" spans="1:5" ht="42.75" customHeight="1" x14ac:dyDescent="0.2">
      <c r="A137" s="3" t="s">
        <v>34</v>
      </c>
      <c r="B137" s="9" t="s">
        <v>295</v>
      </c>
      <c r="C137" s="21">
        <f>C138</f>
        <v>52279200</v>
      </c>
      <c r="D137" s="7"/>
      <c r="E137" s="8">
        <v>0</v>
      </c>
    </row>
    <row r="138" spans="1:5" ht="43.5" customHeight="1" x14ac:dyDescent="0.2">
      <c r="A138" s="3" t="s">
        <v>33</v>
      </c>
      <c r="B138" s="9" t="s">
        <v>296</v>
      </c>
      <c r="C138" s="21">
        <v>52279200</v>
      </c>
      <c r="D138" s="7"/>
      <c r="E138" s="8">
        <v>0</v>
      </c>
    </row>
    <row r="139" spans="1:5" ht="32.25" customHeight="1" x14ac:dyDescent="0.2">
      <c r="A139" s="3" t="s">
        <v>32</v>
      </c>
      <c r="B139" s="9" t="s">
        <v>297</v>
      </c>
      <c r="C139" s="21">
        <f>C140</f>
        <v>503000</v>
      </c>
      <c r="D139" s="7"/>
      <c r="E139" s="8">
        <v>0</v>
      </c>
    </row>
    <row r="140" spans="1:5" ht="33" customHeight="1" x14ac:dyDescent="0.2">
      <c r="A140" s="3" t="s">
        <v>31</v>
      </c>
      <c r="B140" s="9" t="s">
        <v>298</v>
      </c>
      <c r="C140" s="21">
        <v>503000</v>
      </c>
      <c r="D140" s="7"/>
      <c r="E140" s="8">
        <v>0</v>
      </c>
    </row>
    <row r="141" spans="1:5" ht="55.5" customHeight="1" x14ac:dyDescent="0.2">
      <c r="A141" s="3" t="s">
        <v>30</v>
      </c>
      <c r="B141" s="9" t="s">
        <v>299</v>
      </c>
      <c r="C141" s="21">
        <f>C142</f>
        <v>1464400</v>
      </c>
      <c r="D141" s="7"/>
      <c r="E141" s="8">
        <v>0</v>
      </c>
    </row>
    <row r="142" spans="1:5" ht="71.25" customHeight="1" x14ac:dyDescent="0.2">
      <c r="A142" s="3" t="s">
        <v>29</v>
      </c>
      <c r="B142" s="9" t="s">
        <v>300</v>
      </c>
      <c r="C142" s="21">
        <v>1464400</v>
      </c>
      <c r="D142" s="7"/>
      <c r="E142" s="8">
        <v>0</v>
      </c>
    </row>
    <row r="143" spans="1:5" ht="55.5" customHeight="1" x14ac:dyDescent="0.2">
      <c r="A143" s="3" t="s">
        <v>340</v>
      </c>
      <c r="B143" s="9" t="s">
        <v>301</v>
      </c>
      <c r="C143" s="21">
        <f>C144</f>
        <v>3208200</v>
      </c>
      <c r="D143" s="7"/>
      <c r="E143" s="8">
        <v>0</v>
      </c>
    </row>
    <row r="144" spans="1:5" ht="58.5" customHeight="1" x14ac:dyDescent="0.2">
      <c r="A144" s="3" t="s">
        <v>28</v>
      </c>
      <c r="B144" s="9" t="s">
        <v>302</v>
      </c>
      <c r="C144" s="21">
        <v>3208200</v>
      </c>
      <c r="D144" s="7"/>
      <c r="E144" s="8">
        <v>0</v>
      </c>
    </row>
    <row r="145" spans="1:5" ht="42" customHeight="1" x14ac:dyDescent="0.2">
      <c r="A145" s="3" t="s">
        <v>341</v>
      </c>
      <c r="B145" s="9" t="s">
        <v>303</v>
      </c>
      <c r="C145" s="21">
        <f>C146</f>
        <v>19691300</v>
      </c>
      <c r="D145" s="7"/>
      <c r="E145" s="8">
        <v>0</v>
      </c>
    </row>
    <row r="146" spans="1:5" ht="57" customHeight="1" x14ac:dyDescent="0.2">
      <c r="A146" s="3" t="s">
        <v>27</v>
      </c>
      <c r="B146" s="9" t="s">
        <v>304</v>
      </c>
      <c r="C146" s="21">
        <v>19691300</v>
      </c>
      <c r="D146" s="7"/>
      <c r="E146" s="8">
        <v>0</v>
      </c>
    </row>
    <row r="147" spans="1:5" ht="32.25" customHeight="1" x14ac:dyDescent="0.2">
      <c r="A147" s="3" t="s">
        <v>26</v>
      </c>
      <c r="B147" s="9" t="s">
        <v>305</v>
      </c>
      <c r="C147" s="21">
        <f>C148</f>
        <v>11974800</v>
      </c>
      <c r="D147" s="7"/>
      <c r="E147" s="8">
        <v>0</v>
      </c>
    </row>
    <row r="148" spans="1:5" ht="31.5" customHeight="1" x14ac:dyDescent="0.2">
      <c r="A148" s="3" t="s">
        <v>25</v>
      </c>
      <c r="B148" s="9" t="s">
        <v>306</v>
      </c>
      <c r="C148" s="21">
        <v>11974800</v>
      </c>
      <c r="D148" s="7"/>
      <c r="E148" s="8">
        <v>0</v>
      </c>
    </row>
    <row r="149" spans="1:5" ht="15.75" customHeight="1" x14ac:dyDescent="0.2">
      <c r="A149" s="3" t="s">
        <v>24</v>
      </c>
      <c r="B149" s="9" t="s">
        <v>307</v>
      </c>
      <c r="C149" s="21">
        <f>C150</f>
        <v>8662000</v>
      </c>
      <c r="D149" s="7"/>
      <c r="E149" s="8">
        <v>0</v>
      </c>
    </row>
    <row r="150" spans="1:5" ht="28.5" customHeight="1" x14ac:dyDescent="0.2">
      <c r="A150" s="3" t="s">
        <v>23</v>
      </c>
      <c r="B150" s="9" t="s">
        <v>308</v>
      </c>
      <c r="C150" s="21">
        <v>8662000</v>
      </c>
      <c r="D150" s="7"/>
      <c r="E150" s="8">
        <v>0</v>
      </c>
    </row>
    <row r="151" spans="1:5" ht="30" customHeight="1" x14ac:dyDescent="0.2">
      <c r="A151" s="3" t="s">
        <v>22</v>
      </c>
      <c r="B151" s="9" t="s">
        <v>309</v>
      </c>
      <c r="C151" s="21">
        <f>C152</f>
        <v>10505700</v>
      </c>
      <c r="D151" s="7"/>
      <c r="E151" s="8">
        <v>0</v>
      </c>
    </row>
    <row r="152" spans="1:5" ht="32.25" customHeight="1" x14ac:dyDescent="0.2">
      <c r="A152" s="3" t="s">
        <v>342</v>
      </c>
      <c r="B152" s="9" t="s">
        <v>310</v>
      </c>
      <c r="C152" s="21">
        <v>10505700</v>
      </c>
      <c r="D152" s="7"/>
      <c r="E152" s="8">
        <v>0</v>
      </c>
    </row>
    <row r="153" spans="1:5" ht="20.25" customHeight="1" x14ac:dyDescent="0.2">
      <c r="A153" s="3" t="s">
        <v>21</v>
      </c>
      <c r="B153" s="9" t="s">
        <v>311</v>
      </c>
      <c r="C153" s="21">
        <f>C154</f>
        <v>662825200</v>
      </c>
      <c r="D153" s="7"/>
      <c r="E153" s="8">
        <v>0</v>
      </c>
    </row>
    <row r="154" spans="1:5" ht="16.5" customHeight="1" x14ac:dyDescent="0.2">
      <c r="A154" s="3" t="s">
        <v>20</v>
      </c>
      <c r="B154" s="9" t="s">
        <v>312</v>
      </c>
      <c r="C154" s="21">
        <v>662825200</v>
      </c>
      <c r="D154" s="7"/>
      <c r="E154" s="8">
        <v>0</v>
      </c>
    </row>
    <row r="155" spans="1:5" ht="20.25" customHeight="1" x14ac:dyDescent="0.2">
      <c r="A155" s="3" t="s">
        <v>19</v>
      </c>
      <c r="B155" s="9" t="s">
        <v>313</v>
      </c>
      <c r="C155" s="21">
        <f>C156+C158+C160+C162+C164+C166</f>
        <v>1970867700</v>
      </c>
      <c r="D155" s="7"/>
      <c r="E155" s="8">
        <v>0</v>
      </c>
    </row>
    <row r="156" spans="1:5" ht="30" customHeight="1" x14ac:dyDescent="0.2">
      <c r="A156" s="3" t="s">
        <v>18</v>
      </c>
      <c r="B156" s="9" t="s">
        <v>314</v>
      </c>
      <c r="C156" s="21">
        <f>C157</f>
        <v>1950788900</v>
      </c>
      <c r="D156" s="7"/>
      <c r="E156" s="8">
        <v>0</v>
      </c>
    </row>
    <row r="157" spans="1:5" ht="30" customHeight="1" x14ac:dyDescent="0.2">
      <c r="A157" s="3" t="s">
        <v>17</v>
      </c>
      <c r="B157" s="9" t="s">
        <v>315</v>
      </c>
      <c r="C157" s="21">
        <v>1950788900</v>
      </c>
      <c r="D157" s="7"/>
      <c r="E157" s="8">
        <v>0</v>
      </c>
    </row>
    <row r="158" spans="1:5" ht="54.75" customHeight="1" x14ac:dyDescent="0.2">
      <c r="A158" s="3" t="s">
        <v>16</v>
      </c>
      <c r="B158" s="9" t="s">
        <v>316</v>
      </c>
      <c r="C158" s="21">
        <f>C159</f>
        <v>13620000</v>
      </c>
      <c r="D158" s="7"/>
      <c r="E158" s="8">
        <v>0</v>
      </c>
    </row>
    <row r="159" spans="1:5" ht="56.25" customHeight="1" x14ac:dyDescent="0.2">
      <c r="A159" s="3" t="s">
        <v>15</v>
      </c>
      <c r="B159" s="9" t="s">
        <v>317</v>
      </c>
      <c r="C159" s="21">
        <v>13620000</v>
      </c>
      <c r="D159" s="7"/>
      <c r="E159" s="8">
        <v>0</v>
      </c>
    </row>
    <row r="160" spans="1:5" ht="45.75" customHeight="1" x14ac:dyDescent="0.2">
      <c r="A160" s="3" t="s">
        <v>14</v>
      </c>
      <c r="B160" s="9" t="s">
        <v>318</v>
      </c>
      <c r="C160" s="21">
        <f>C161</f>
        <v>17600</v>
      </c>
      <c r="D160" s="7"/>
      <c r="E160" s="8">
        <v>0</v>
      </c>
    </row>
    <row r="161" spans="1:5" ht="55.5" customHeight="1" x14ac:dyDescent="0.2">
      <c r="A161" s="3" t="s">
        <v>13</v>
      </c>
      <c r="B161" s="9" t="s">
        <v>319</v>
      </c>
      <c r="C161" s="21">
        <v>17600</v>
      </c>
      <c r="D161" s="7"/>
      <c r="E161" s="8">
        <v>0</v>
      </c>
    </row>
    <row r="162" spans="1:5" ht="45.75" customHeight="1" x14ac:dyDescent="0.2">
      <c r="A162" s="3" t="s">
        <v>12</v>
      </c>
      <c r="B162" s="9" t="s">
        <v>320</v>
      </c>
      <c r="C162" s="21">
        <f>C163</f>
        <v>1981000</v>
      </c>
      <c r="D162" s="7"/>
      <c r="E162" s="8">
        <v>0</v>
      </c>
    </row>
    <row r="163" spans="1:5" ht="58.5" customHeight="1" x14ac:dyDescent="0.2">
      <c r="A163" s="3" t="s">
        <v>11</v>
      </c>
      <c r="B163" s="9" t="s">
        <v>321</v>
      </c>
      <c r="C163" s="21">
        <v>1981000</v>
      </c>
      <c r="D163" s="7"/>
      <c r="E163" s="8">
        <v>0</v>
      </c>
    </row>
    <row r="164" spans="1:5" ht="57" customHeight="1" x14ac:dyDescent="0.2">
      <c r="A164" s="3" t="s">
        <v>10</v>
      </c>
      <c r="B164" s="9" t="s">
        <v>322</v>
      </c>
      <c r="C164" s="21">
        <f>C165</f>
        <v>2046600</v>
      </c>
      <c r="D164" s="7"/>
      <c r="E164" s="8">
        <v>0</v>
      </c>
    </row>
    <row r="165" spans="1:5" ht="56.25" customHeight="1" x14ac:dyDescent="0.2">
      <c r="A165" s="3" t="s">
        <v>9</v>
      </c>
      <c r="B165" s="9" t="s">
        <v>323</v>
      </c>
      <c r="C165" s="21">
        <v>2046600</v>
      </c>
      <c r="D165" s="7"/>
      <c r="E165" s="8">
        <v>0</v>
      </c>
    </row>
    <row r="166" spans="1:5" ht="30" customHeight="1" x14ac:dyDescent="0.2">
      <c r="A166" s="3" t="s">
        <v>8</v>
      </c>
      <c r="B166" s="9" t="s">
        <v>324</v>
      </c>
      <c r="C166" s="21">
        <f>C167</f>
        <v>2413600</v>
      </c>
      <c r="D166" s="7"/>
      <c r="E166" s="8">
        <v>0</v>
      </c>
    </row>
    <row r="167" spans="1:5" ht="31.5" customHeight="1" x14ac:dyDescent="0.2">
      <c r="A167" s="3" t="s">
        <v>7</v>
      </c>
      <c r="B167" s="9" t="s">
        <v>325</v>
      </c>
      <c r="C167" s="21">
        <v>2413600</v>
      </c>
      <c r="D167" s="7"/>
      <c r="E167" s="8">
        <v>0</v>
      </c>
    </row>
    <row r="168" spans="1:5" ht="20.25" customHeight="1" x14ac:dyDescent="0.2">
      <c r="A168" s="3" t="s">
        <v>6</v>
      </c>
      <c r="B168" s="9" t="s">
        <v>326</v>
      </c>
      <c r="C168" s="21">
        <f>C169+C171+C173</f>
        <v>290277557.38999999</v>
      </c>
      <c r="D168" s="7"/>
      <c r="E168" s="8">
        <v>0</v>
      </c>
    </row>
    <row r="169" spans="1:5" ht="42.75" customHeight="1" x14ac:dyDescent="0.2">
      <c r="A169" s="3" t="s">
        <v>334</v>
      </c>
      <c r="B169" s="9" t="s">
        <v>335</v>
      </c>
      <c r="C169" s="21">
        <f>C170</f>
        <v>230780757.38999999</v>
      </c>
      <c r="D169" s="7"/>
      <c r="E169" s="8"/>
    </row>
    <row r="170" spans="1:5" ht="57.75" customHeight="1" x14ac:dyDescent="0.2">
      <c r="A170" s="3" t="s">
        <v>336</v>
      </c>
      <c r="B170" s="9" t="s">
        <v>337</v>
      </c>
      <c r="C170" s="21">
        <v>230780757.38999999</v>
      </c>
      <c r="D170" s="7"/>
      <c r="E170" s="8"/>
    </row>
    <row r="171" spans="1:5" ht="83.25" customHeight="1" x14ac:dyDescent="0.2">
      <c r="A171" s="3" t="s">
        <v>5</v>
      </c>
      <c r="B171" s="9" t="s">
        <v>327</v>
      </c>
      <c r="C171" s="21">
        <f>C172</f>
        <v>37494200</v>
      </c>
      <c r="D171" s="7"/>
      <c r="E171" s="8">
        <v>0</v>
      </c>
    </row>
    <row r="172" spans="1:5" ht="96" customHeight="1" x14ac:dyDescent="0.2">
      <c r="A172" s="3" t="s">
        <v>343</v>
      </c>
      <c r="B172" s="9" t="s">
        <v>328</v>
      </c>
      <c r="C172" s="21">
        <v>37494200</v>
      </c>
      <c r="D172" s="7"/>
      <c r="E172" s="8">
        <v>0</v>
      </c>
    </row>
    <row r="173" spans="1:5" ht="20.25" customHeight="1" x14ac:dyDescent="0.2">
      <c r="A173" s="3" t="s">
        <v>4</v>
      </c>
      <c r="B173" s="9" t="s">
        <v>329</v>
      </c>
      <c r="C173" s="21">
        <f>C174</f>
        <v>22002600</v>
      </c>
      <c r="D173" s="4">
        <f t="shared" ref="D173:E173" si="6">D174</f>
        <v>0</v>
      </c>
      <c r="E173" s="4">
        <f t="shared" si="6"/>
        <v>0</v>
      </c>
    </row>
    <row r="174" spans="1:5" ht="35.25" customHeight="1" x14ac:dyDescent="0.2">
      <c r="A174" s="3" t="s">
        <v>3</v>
      </c>
      <c r="B174" s="9" t="s">
        <v>330</v>
      </c>
      <c r="C174" s="21">
        <v>22002600</v>
      </c>
      <c r="D174" s="7"/>
      <c r="E174" s="8">
        <v>0</v>
      </c>
    </row>
    <row r="175" spans="1:5" ht="18.75" customHeight="1" x14ac:dyDescent="0.2">
      <c r="A175" s="3" t="s">
        <v>2</v>
      </c>
      <c r="B175" s="9" t="s">
        <v>331</v>
      </c>
      <c r="C175" s="21">
        <f>C176</f>
        <v>6967487.6299999999</v>
      </c>
      <c r="D175" s="7"/>
      <c r="E175" s="8">
        <v>0</v>
      </c>
    </row>
    <row r="176" spans="1:5" ht="21" customHeight="1" x14ac:dyDescent="0.2">
      <c r="A176" s="3" t="s">
        <v>1</v>
      </c>
      <c r="B176" s="9" t="s">
        <v>332</v>
      </c>
      <c r="C176" s="21">
        <f>C177</f>
        <v>6967487.6299999999</v>
      </c>
      <c r="D176" s="7"/>
      <c r="E176" s="8">
        <v>0</v>
      </c>
    </row>
    <row r="177" spans="1:5" ht="26.25" thickBot="1" x14ac:dyDescent="0.25">
      <c r="A177" s="3" t="s">
        <v>0</v>
      </c>
      <c r="B177" s="9" t="s">
        <v>333</v>
      </c>
      <c r="C177" s="21">
        <v>6967487.6299999999</v>
      </c>
      <c r="D177" s="10"/>
      <c r="E177" s="11">
        <v>0</v>
      </c>
    </row>
    <row r="178" spans="1:5" x14ac:dyDescent="0.2">
      <c r="A178" s="12"/>
      <c r="B178" s="12"/>
      <c r="C178" s="22"/>
      <c r="D178" s="2"/>
      <c r="E178" s="2"/>
    </row>
    <row r="179" spans="1:5" x14ac:dyDescent="0.2">
      <c r="A179" s="12"/>
      <c r="B179" s="12"/>
      <c r="C179" s="22"/>
      <c r="D179" s="17" t="e">
        <f>#REF!-D7</f>
        <v>#REF!</v>
      </c>
      <c r="E179" s="17" t="e">
        <f>#REF!-E7</f>
        <v>#REF!</v>
      </c>
    </row>
    <row r="180" spans="1:5" x14ac:dyDescent="0.2">
      <c r="A180" s="12"/>
      <c r="B180" s="12"/>
      <c r="C180" s="22"/>
      <c r="D180" s="12"/>
      <c r="E180" s="12"/>
    </row>
    <row r="181" spans="1:5" x14ac:dyDescent="0.2">
      <c r="A181" s="12"/>
      <c r="B181" s="12"/>
      <c r="C181" s="22"/>
      <c r="D181" s="12"/>
      <c r="E181" s="12"/>
    </row>
    <row r="182" spans="1:5" x14ac:dyDescent="0.2">
      <c r="A182" s="12"/>
      <c r="B182" s="12"/>
      <c r="C182" s="22"/>
      <c r="D182" s="12"/>
      <c r="E182" s="12"/>
    </row>
    <row r="183" spans="1:5" x14ac:dyDescent="0.2">
      <c r="A183" s="12"/>
      <c r="B183" s="12"/>
      <c r="C183" s="22"/>
      <c r="D183" s="12"/>
      <c r="E183" s="12"/>
    </row>
  </sheetData>
  <mergeCells count="2">
    <mergeCell ref="B1:C1"/>
    <mergeCell ref="A3:C3"/>
  </mergeCells>
  <pageMargins left="0.59055118110236227" right="0.39370078740157483" top="0.59055118110236227" bottom="0.59055118110236227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022206</dc:creator>
  <cp:lastModifiedBy>022201</cp:lastModifiedBy>
  <cp:lastPrinted>2023-10-26T09:56:48Z</cp:lastPrinted>
  <dcterms:created xsi:type="dcterms:W3CDTF">2023-10-26T08:47:33Z</dcterms:created>
  <dcterms:modified xsi:type="dcterms:W3CDTF">2023-10-24T10:24:37Z</dcterms:modified>
</cp:coreProperties>
</file>